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"/>
    </mc:Choice>
  </mc:AlternateContent>
  <xr:revisionPtr revIDLastSave="0" documentId="13_ncr:1_{67613A8A-A6AA-43C6-9309-04B0B7165AE9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Link In" sheetId="1" r:id="rId1"/>
    <sheet name="Link Out" sheetId="2" r:id="rId2"/>
    <sheet name="Rev Requirement - SCH A" sheetId="3" r:id="rId3"/>
    <sheet name="Rev Conversion Factor - SCH H" sheetId="4" r:id="rId4"/>
    <sheet name="Proposed Rate Adjustment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'Rev Conversion Factor - SCH H'!$A$1:$G$33</definedName>
    <definedName name="_xlnm.Print_Area" localSheetId="2">'Rev Requirement - SCH A'!$A$1:$H$53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5" l="1"/>
  <c r="G11" i="4"/>
  <c r="H11" i="3"/>
  <c r="G2" i="4"/>
  <c r="A9" i="1"/>
  <c r="G12" i="4" s="1"/>
  <c r="H12" i="3" l="1"/>
  <c r="D18" i="1"/>
  <c r="C19" i="4" s="1"/>
  <c r="D19" i="4" s="1"/>
  <c r="E18" i="1"/>
  <c r="D60" i="1"/>
  <c r="G19" i="4" s="1"/>
  <c r="C60" i="1"/>
  <c r="F19" i="4" s="1"/>
  <c r="D19" i="1"/>
  <c r="C20" i="4" s="1"/>
  <c r="D20" i="4" s="1"/>
  <c r="D52" i="1"/>
  <c r="C52" i="1"/>
  <c r="C6" i="1"/>
  <c r="A6" i="1"/>
  <c r="C5" i="1"/>
  <c r="A5" i="1"/>
  <c r="C4" i="1"/>
  <c r="A4" i="1"/>
  <c r="C3" i="1"/>
  <c r="A3" i="1"/>
  <c r="C2" i="1"/>
  <c r="A6" i="5" s="1"/>
  <c r="A2" i="1"/>
  <c r="F35" i="3"/>
  <c r="E35" i="3"/>
  <c r="F34" i="3"/>
  <c r="E34" i="3"/>
  <c r="C14" i="2"/>
  <c r="H46" i="3"/>
  <c r="B15" i="2"/>
  <c r="B14" i="2"/>
  <c r="H37" i="3"/>
  <c r="H2" i="3"/>
  <c r="E19" i="1"/>
  <c r="D61" i="1"/>
  <c r="G20" i="4" s="1"/>
  <c r="C61" i="1"/>
  <c r="F20" i="4" s="1"/>
  <c r="F38" i="3" l="1"/>
  <c r="A6" i="3"/>
  <c r="A7" i="4" s="1"/>
  <c r="A7" i="5"/>
  <c r="A5" i="3"/>
  <c r="E38" i="3"/>
  <c r="D21" i="4"/>
  <c r="D24" i="4" l="1"/>
  <c r="D25" i="4" s="1"/>
  <c r="D27" i="4" l="1"/>
  <c r="D29" i="4" s="1"/>
  <c r="E19" i="4" l="1"/>
  <c r="D31" i="4"/>
  <c r="E20" i="4"/>
  <c r="C23" i="5" s="1"/>
  <c r="E24" i="4"/>
  <c r="C24" i="5" s="1"/>
  <c r="E27" i="4"/>
  <c r="C25" i="5" s="1"/>
  <c r="F46" i="3" l="1"/>
  <c r="C11" i="2"/>
  <c r="E46" i="3"/>
  <c r="E29" i="4"/>
  <c r="C22" i="5"/>
  <c r="C63" i="1" l="1"/>
  <c r="C62" i="1"/>
  <c r="E1" i="5" s="1"/>
  <c r="D63" i="1" l="1"/>
  <c r="D62" i="1"/>
  <c r="F52" i="1" l="1"/>
  <c r="H38" i="3" s="1"/>
  <c r="C51" i="1" l="1"/>
  <c r="E37" i="3" s="1"/>
  <c r="E40" i="3" s="1"/>
  <c r="D51" i="1" l="1"/>
  <c r="F37" i="3" l="1"/>
  <c r="F40" i="3" l="1"/>
  <c r="C59" i="1" l="1"/>
  <c r="H23" i="3" l="1"/>
  <c r="H26" i="3"/>
  <c r="H27" i="3"/>
  <c r="H21" i="3"/>
  <c r="H28" i="3"/>
  <c r="H22" i="3"/>
  <c r="H25" i="3"/>
  <c r="H24" i="3"/>
  <c r="H18" i="3"/>
  <c r="C39" i="1" l="1"/>
  <c r="E26" i="3" s="1"/>
  <c r="C38" i="1" l="1"/>
  <c r="E25" i="3" s="1"/>
  <c r="D38" i="1" l="1"/>
  <c r="F25" i="3" s="1"/>
  <c r="C41" i="5" s="1"/>
  <c r="D39" i="1" l="1"/>
  <c r="F26" i="3" s="1"/>
  <c r="C36" i="1" l="1"/>
  <c r="E23" i="3" s="1"/>
  <c r="C40" i="1"/>
  <c r="E27" i="3" s="1"/>
  <c r="C37" i="1" l="1"/>
  <c r="E24" i="3" s="1"/>
  <c r="C35" i="1"/>
  <c r="E22" i="3" s="1"/>
  <c r="D36" i="1"/>
  <c r="F23" i="3" s="1"/>
  <c r="D37" i="1" l="1"/>
  <c r="F24" i="3" s="1"/>
  <c r="C39" i="5" s="1"/>
  <c r="E39" i="5" s="1"/>
  <c r="C41" i="1"/>
  <c r="E28" i="3" s="1"/>
  <c r="D40" i="1"/>
  <c r="F27" i="3" s="1"/>
  <c r="C42" i="5" s="1"/>
  <c r="C31" i="1"/>
  <c r="E18" i="3" s="1"/>
  <c r="D35" i="1"/>
  <c r="F22" i="3" s="1"/>
  <c r="C38" i="5" s="1"/>
  <c r="E38" i="5" s="1"/>
  <c r="C34" i="1" l="1"/>
  <c r="D41" i="1"/>
  <c r="F28" i="3" s="1"/>
  <c r="C40" i="5" s="1"/>
  <c r="D31" i="1"/>
  <c r="F18" i="3" s="1"/>
  <c r="C34" i="5" l="1"/>
  <c r="E21" i="3"/>
  <c r="E29" i="3" s="1"/>
  <c r="E31" i="3" s="1"/>
  <c r="E42" i="3" s="1"/>
  <c r="E44" i="3" s="1"/>
  <c r="C42" i="1"/>
  <c r="C44" i="1"/>
  <c r="E48" i="3" l="1"/>
  <c r="E52" i="3" s="1"/>
  <c r="E50" i="3" l="1"/>
  <c r="D34" i="1" l="1"/>
  <c r="F21" i="3" l="1"/>
  <c r="D42" i="1"/>
  <c r="D44" i="1"/>
  <c r="C37" i="5" l="1"/>
  <c r="F29" i="3"/>
  <c r="C43" i="5" l="1"/>
  <c r="F31" i="3"/>
  <c r="C45" i="5" l="1"/>
  <c r="F42" i="3"/>
  <c r="F44" i="3" s="1"/>
  <c r="F48" i="3" l="1"/>
  <c r="D18" i="5"/>
  <c r="D17" i="5" l="1"/>
  <c r="B4" i="2"/>
  <c r="F50" i="3"/>
  <c r="E4" i="2" s="1"/>
  <c r="F52" i="3"/>
  <c r="D34" i="5" l="1"/>
  <c r="D19" i="5"/>
  <c r="D24" i="5" l="1"/>
  <c r="D25" i="5"/>
  <c r="D22" i="5"/>
  <c r="D23" i="5"/>
  <c r="E34" i="5"/>
  <c r="D40" i="5" l="1"/>
  <c r="E40" i="5" s="1"/>
  <c r="B7" i="2"/>
  <c r="D37" i="5"/>
  <c r="B6" i="2"/>
  <c r="D27" i="5"/>
  <c r="D29" i="5" s="1"/>
  <c r="D42" i="5"/>
  <c r="E42" i="5" s="1"/>
  <c r="B9" i="2"/>
  <c r="D41" i="5"/>
  <c r="E41" i="5" s="1"/>
  <c r="B8" i="2"/>
  <c r="D43" i="5" l="1"/>
  <c r="E37" i="5"/>
  <c r="E43" i="5" l="1"/>
  <c r="D45" i="5"/>
  <c r="E45" i="5" s="1"/>
</calcChain>
</file>

<file path=xl/sharedStrings.xml><?xml version="1.0" encoding="utf-8"?>
<sst xmlns="http://schemas.openxmlformats.org/spreadsheetml/2006/main" count="203" uniqueCount="126">
  <si>
    <t>Gross Revenue</t>
  </si>
  <si>
    <t>Line</t>
  </si>
  <si>
    <t>Conversion Factor</t>
  </si>
  <si>
    <t>Percentage</t>
  </si>
  <si>
    <t>Number</t>
  </si>
  <si>
    <t>Gross Revenue Conversion Factor Calculation</t>
  </si>
  <si>
    <t>Less:  Bad Debt Rate/ Uncollectible Expense</t>
  </si>
  <si>
    <t>Total Before Gross Income and TRA Fees</t>
  </si>
  <si>
    <t>Income before Federal income Taxes</t>
  </si>
  <si>
    <t>Gross Revenue Conversion Factor</t>
  </si>
  <si>
    <t>Less: PSC / Utility Reg Assessment Fee</t>
  </si>
  <si>
    <t>Kentucky American Water Company</t>
  </si>
  <si>
    <t>Total</t>
  </si>
  <si>
    <t>Description</t>
  </si>
  <si>
    <t>Company</t>
  </si>
  <si>
    <t>Present Rate Utility Operating Income:</t>
  </si>
  <si>
    <t>Operating Revenue at Present Rates:</t>
  </si>
  <si>
    <t>Less: Deductions:</t>
  </si>
  <si>
    <t>Operating and Maintenance:</t>
  </si>
  <si>
    <t>Depreciation:</t>
  </si>
  <si>
    <t>General Taxes:</t>
  </si>
  <si>
    <t>State Income Taxes:</t>
  </si>
  <si>
    <t>Federal Income Taxes:</t>
  </si>
  <si>
    <t>Total Deductions:</t>
  </si>
  <si>
    <t>Pro Forma Present Rate Utility Operating Income:</t>
  </si>
  <si>
    <t>Revenue Requirement and Increase Comparison:</t>
  </si>
  <si>
    <t>Net Original Cost Rate Base</t>
  </si>
  <si>
    <t>Rate of Return</t>
  </si>
  <si>
    <t>Operating and Maintenance Expenses</t>
  </si>
  <si>
    <t>General Taxes</t>
  </si>
  <si>
    <t>State Income Taxes</t>
  </si>
  <si>
    <t>Federal Income Taxes</t>
  </si>
  <si>
    <t>Operating Revenues at Proposed Rates:</t>
  </si>
  <si>
    <t>Less:  Deductions:</t>
  </si>
  <si>
    <t>Depreciation</t>
  </si>
  <si>
    <t>Amortization</t>
  </si>
  <si>
    <t>Pro Forma Operating Income:</t>
  </si>
  <si>
    <t>Percent of</t>
  </si>
  <si>
    <t>Total Line Item Increase Due to Increase in Revenues:</t>
  </si>
  <si>
    <t>Note re: Link In:</t>
  </si>
  <si>
    <t>Revenue Conversion Link-Ins:</t>
  </si>
  <si>
    <t>Less:  Bad Debt Rate/ Uncollectible Rate</t>
  </si>
  <si>
    <t>Rate:</t>
  </si>
  <si>
    <t>From Income Statement</t>
  </si>
  <si>
    <t>At Present Rates</t>
  </si>
  <si>
    <t>Adjustments Per Above</t>
  </si>
  <si>
    <t>At Proposed Rates</t>
  </si>
  <si>
    <t>Proposed Rates Adjustments</t>
  </si>
  <si>
    <t>General Tax</t>
  </si>
  <si>
    <t>State Income Tax</t>
  </si>
  <si>
    <t>Federal Income Tax</t>
  </si>
  <si>
    <t>Revenue</t>
  </si>
  <si>
    <t>Forecast</t>
  </si>
  <si>
    <t>Base Period</t>
  </si>
  <si>
    <t>Investment Tax Credits</t>
  </si>
  <si>
    <t>Increase Due to Revenue Conversion</t>
  </si>
  <si>
    <t>Operating Income Increase (Line 2 - Line 12), Ties to Line 3</t>
  </si>
  <si>
    <t>Forecasted Income Statement :</t>
  </si>
  <si>
    <t>Additional Expenses Due to Above Revenue</t>
  </si>
  <si>
    <t>Link Out</t>
  </si>
  <si>
    <t>Amortization Expense</t>
  </si>
  <si>
    <t>Amortization of  UPAA</t>
  </si>
  <si>
    <t>Amortization of UPAA</t>
  </si>
  <si>
    <t>Operating and Maintenance</t>
  </si>
  <si>
    <t>Gross Income from Revenue</t>
  </si>
  <si>
    <t>Net Income After Uncollectibles &amp; Reg Assessment Fees</t>
  </si>
  <si>
    <t>Net Income After Uncollectibles, Reg Assessment Fees &amp; State Tax</t>
  </si>
  <si>
    <t>Gross Revenue Conversion Factor (1 / Line 13)</t>
  </si>
  <si>
    <t>Net Income After Uncollectibles, Reg Assessment Fees, &amp; State &amp; Federal Income Taxes:</t>
  </si>
  <si>
    <t>Rate</t>
  </si>
  <si>
    <t>Revenue Conversion Factor</t>
  </si>
  <si>
    <t>Reference</t>
  </si>
  <si>
    <t>Exhibit 37 Schedule C-1</t>
  </si>
  <si>
    <t>Exhibit 37 Schedule B-1</t>
  </si>
  <si>
    <t>Exhibit 37 Schedule J-1</t>
  </si>
  <si>
    <t>Exhibit 37, Schedule H</t>
  </si>
  <si>
    <t>Exhibit 37, Schedule A</t>
  </si>
  <si>
    <t>Operating Income Line Item Increases due to Increase in Revenue:</t>
  </si>
  <si>
    <t>ExhibitName:</t>
  </si>
  <si>
    <t>File Reference:</t>
  </si>
  <si>
    <t>Rev Rqmt</t>
  </si>
  <si>
    <t>Income Statement</t>
  </si>
  <si>
    <t>Excel Reference</t>
  </si>
  <si>
    <t>Excel Reference:</t>
  </si>
  <si>
    <t>Computation of the Gross Revenue Conversion Factor for the Forecast Period</t>
  </si>
  <si>
    <t>Reg Assessment Fee</t>
  </si>
  <si>
    <t>Uncollectibles</t>
  </si>
  <si>
    <t>Workpaper #:</t>
  </si>
  <si>
    <t>Adjustments to Operating Income for Proposed Rates</t>
  </si>
  <si>
    <t>General Taxes (Line 4 x Percent Identified)</t>
  </si>
  <si>
    <t>State Income Taxes (Line 4 x Percent Identified)</t>
  </si>
  <si>
    <t>Federal Income Taxes (Line 4 x Percent Identified)</t>
  </si>
  <si>
    <t>Operating and Maintenance Expenses (Line 4 x Percent Identified)</t>
  </si>
  <si>
    <t>Jurisdictional Financial Summary for the Base and Forecast Period Detailing Derivation of the Requested Revenue Increase</t>
  </si>
  <si>
    <t>Witness: L. Bridwell</t>
  </si>
  <si>
    <t>Witness: G. VerDouw</t>
  </si>
  <si>
    <t>Workpaper</t>
  </si>
  <si>
    <t>Conversion</t>
  </si>
  <si>
    <t>Factor %</t>
  </si>
  <si>
    <t>Gross</t>
  </si>
  <si>
    <t>#</t>
  </si>
  <si>
    <t>Forecast Period</t>
  </si>
  <si>
    <t>Support Schedule</t>
  </si>
  <si>
    <t>Line #</t>
  </si>
  <si>
    <t>Exhibit 37 Schedule J-1.1</t>
  </si>
  <si>
    <r>
      <t xml:space="preserve">Data: </t>
    </r>
    <r>
      <rPr>
        <u/>
        <sz val="11"/>
        <color indexed="8"/>
        <rFont val="Calibri"/>
        <family val="2"/>
        <scheme val="minor"/>
      </rPr>
      <t xml:space="preserve">X </t>
    </r>
    <r>
      <rPr>
        <sz val="11"/>
        <color indexed="8"/>
        <rFont val="Calibri"/>
        <family val="2"/>
        <scheme val="minor"/>
      </rPr>
      <t xml:space="preserve">Base Period  </t>
    </r>
    <r>
      <rPr>
        <u/>
        <sz val="11"/>
        <color indexed="8"/>
        <rFont val="Calibri"/>
        <family val="2"/>
      </rPr>
      <t xml:space="preserve">X </t>
    </r>
    <r>
      <rPr>
        <sz val="11"/>
        <color indexed="8"/>
        <rFont val="Calibri"/>
        <family val="2"/>
        <scheme val="minor"/>
      </rPr>
      <t>Forecast Period</t>
    </r>
  </si>
  <si>
    <r>
      <t xml:space="preserve">Version: </t>
    </r>
    <r>
      <rPr>
        <u/>
        <sz val="11"/>
        <rFont val="Calibri"/>
        <family val="2"/>
      </rPr>
      <t>X</t>
    </r>
    <r>
      <rPr>
        <sz val="11"/>
        <rFont val="Calibri"/>
        <family val="2"/>
        <scheme val="minor"/>
      </rPr>
      <t xml:space="preserve"> Original _Updated _Revised</t>
    </r>
  </si>
  <si>
    <r>
      <t>DATA: _</t>
    </r>
    <r>
      <rPr>
        <b/>
        <u/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BASE PERIOD  </t>
    </r>
    <r>
      <rPr>
        <b/>
        <u/>
        <sz val="11"/>
        <color indexed="8"/>
        <rFont val="Calibri"/>
        <family val="2"/>
      </rPr>
      <t xml:space="preserve">X </t>
    </r>
    <r>
      <rPr>
        <b/>
        <sz val="11"/>
        <color indexed="8"/>
        <rFont val="Calibri"/>
        <family val="2"/>
        <scheme val="minor"/>
      </rPr>
      <t>FORECAST PERIOD</t>
    </r>
  </si>
  <si>
    <r>
      <t xml:space="preserve">VERSION: </t>
    </r>
    <r>
      <rPr>
        <b/>
        <u/>
        <sz val="11"/>
        <rFont val="Calibri"/>
        <family val="2"/>
      </rPr>
      <t>X</t>
    </r>
    <r>
      <rPr>
        <b/>
        <sz val="11"/>
        <rFont val="Calibri"/>
        <family val="2"/>
        <scheme val="minor"/>
      </rPr>
      <t xml:space="preserve"> ORIGINAL _UPDATED _REVISED</t>
    </r>
  </si>
  <si>
    <t>Required Revenue Increase After Revenue Conversion (Schedule A, Line 34)</t>
  </si>
  <si>
    <t>Required Revenue Increase Before Revenue Conversion (Schedule A, Line 30)</t>
  </si>
  <si>
    <t>Less: Federal income Tax @ 21%</t>
  </si>
  <si>
    <t>Uncollectible</t>
  </si>
  <si>
    <t>Less:  State Income Tax @ 5.0%</t>
  </si>
  <si>
    <t>Percent Increase</t>
  </si>
  <si>
    <t>Ending August 31, 2025</t>
  </si>
  <si>
    <t>Ending December 31, 2026</t>
  </si>
  <si>
    <t>Total Deductions (Sum Lines 7 - 14):</t>
  </si>
  <si>
    <t>Present Rate Operating Income (Line 4 - Line 15):</t>
  </si>
  <si>
    <t>Operating Income Required (Line 23 x Line 24):</t>
  </si>
  <si>
    <t>Less:  Operating Income at Present Rates (Line 17):</t>
  </si>
  <si>
    <t>Increase in Operating Income Required (Line 26 - Line 28)</t>
  </si>
  <si>
    <t>Requested Revenue Increase (Line 30 x Line 32)</t>
  </si>
  <si>
    <t>Percent Increase over Operating Revenue at Present Rates
(Line 34 / Line 4):</t>
  </si>
  <si>
    <t>Revenue Requirement (Line 4 + Line 34)</t>
  </si>
  <si>
    <t>Rate Base\[KAWC 2025 Rate Case - Exhibit 37 Schedules B1 - B8.xlsx]Sch 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</si>
</sst>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00%"/>
    <numFmt numFmtId="167" formatCode="_(&quot;$&quot;* #,##0.0000_);_(&quot;$&quot;* \(#,##0.0000\);_(&quot;$&quot;* &quot;-&quot;????_);_(@_)"/>
    <numFmt numFmtId="168" formatCode="_(* #,##0_);_(* \(#,##0\);_(* &quot;-&quot;??_);_(@_)"/>
    <numFmt numFmtId="169" formatCode="[$-409]mmmm\ d\,\ 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indexed="8"/>
      <name val="Calibri"/>
      <family val="2"/>
      <scheme val="minor"/>
    </font>
    <font>
      <u/>
      <sz val="11"/>
      <color indexed="8"/>
      <name val="Calibri"/>
      <family val="2"/>
    </font>
    <font>
      <u/>
      <sz val="11"/>
      <name val="Calibri"/>
      <family val="2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</font>
    <font>
      <b/>
      <u/>
      <sz val="11"/>
      <name val="Calibri"/>
      <family val="2"/>
    </font>
    <font>
      <b/>
      <u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2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3" fontId="4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44" fontId="1" fillId="0" borderId="0" xfId="0" applyNumberFormat="1" applyFont="1"/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/>
    <xf numFmtId="0" fontId="5" fillId="0" borderId="0" xfId="2" applyFont="1"/>
    <xf numFmtId="0" fontId="8" fillId="0" borderId="0" xfId="2" applyFont="1" applyAlignment="1">
      <alignment horizontal="right"/>
    </xf>
    <xf numFmtId="3" fontId="9" fillId="0" borderId="0" xfId="14" applyFont="1"/>
    <xf numFmtId="3" fontId="8" fillId="0" borderId="0" xfId="0" applyNumberFormat="1" applyFont="1"/>
    <xf numFmtId="0" fontId="1" fillId="0" borderId="0" xfId="0" applyFont="1" applyAlignment="1">
      <alignment horizontal="right"/>
    </xf>
    <xf numFmtId="0" fontId="5" fillId="0" borderId="2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0" fontId="8" fillId="0" borderId="0" xfId="1" applyNumberFormat="1" applyFont="1"/>
    <xf numFmtId="164" fontId="8" fillId="0" borderId="0" xfId="3" applyNumberFormat="1" applyFont="1" applyFill="1"/>
    <xf numFmtId="164" fontId="8" fillId="0" borderId="0" xfId="1" applyNumberFormat="1" applyFont="1" applyFill="1"/>
    <xf numFmtId="164" fontId="8" fillId="0" borderId="0" xfId="3" applyNumberFormat="1" applyFont="1" applyFill="1" applyBorder="1"/>
    <xf numFmtId="164" fontId="8" fillId="0" borderId="0" xfId="3" applyNumberFormat="1" applyFont="1" applyFill="1" applyBorder="1" applyAlignment="1">
      <alignment horizontal="center"/>
    </xf>
    <xf numFmtId="0" fontId="8" fillId="0" borderId="2" xfId="2" applyFont="1" applyBorder="1"/>
    <xf numFmtId="164" fontId="8" fillId="0" borderId="2" xfId="1" applyNumberFormat="1" applyFont="1" applyFill="1" applyBorder="1"/>
    <xf numFmtId="10" fontId="8" fillId="0" borderId="0" xfId="1" applyNumberFormat="1" applyFont="1" applyFill="1" applyBorder="1"/>
    <xf numFmtId="164" fontId="8" fillId="0" borderId="3" xfId="2" applyNumberFormat="1" applyFont="1" applyBorder="1"/>
    <xf numFmtId="164" fontId="8" fillId="0" borderId="0" xfId="2" applyNumberFormat="1" applyFont="1"/>
    <xf numFmtId="10" fontId="7" fillId="0" borderId="0" xfId="1" applyNumberFormat="1" applyFont="1" applyBorder="1"/>
    <xf numFmtId="10" fontId="8" fillId="0" borderId="2" xfId="1" applyNumberFormat="1" applyFont="1" applyFill="1" applyBorder="1"/>
    <xf numFmtId="10" fontId="8" fillId="0" borderId="0" xfId="1" applyNumberFormat="1" applyFont="1" applyBorder="1"/>
    <xf numFmtId="164" fontId="8" fillId="0" borderId="3" xfId="3" applyNumberFormat="1" applyFont="1" applyFill="1" applyBorder="1"/>
    <xf numFmtId="10" fontId="8" fillId="0" borderId="2" xfId="1" applyNumberFormat="1" applyFont="1" applyBorder="1"/>
    <xf numFmtId="164" fontId="8" fillId="0" borderId="2" xfId="3" applyNumberFormat="1" applyFont="1" applyFill="1" applyBorder="1"/>
    <xf numFmtId="0" fontId="8" fillId="0" borderId="0" xfId="2" applyFont="1" applyAlignment="1">
      <alignment horizontal="left" wrapText="1"/>
    </xf>
    <xf numFmtId="164" fontId="8" fillId="0" borderId="1" xfId="3" applyNumberFormat="1" applyFont="1" applyFill="1" applyBorder="1"/>
    <xf numFmtId="10" fontId="7" fillId="0" borderId="0" xfId="1" applyNumberFormat="1" applyFont="1"/>
    <xf numFmtId="41" fontId="8" fillId="0" borderId="0" xfId="2" applyNumberFormat="1" applyFont="1"/>
    <xf numFmtId="0" fontId="5" fillId="0" borderId="0" xfId="9" applyFont="1"/>
    <xf numFmtId="0" fontId="8" fillId="0" borderId="0" xfId="9" applyFont="1"/>
    <xf numFmtId="0" fontId="5" fillId="0" borderId="0" xfId="9" applyFont="1" applyAlignment="1">
      <alignment horizontal="right"/>
    </xf>
    <xf numFmtId="3" fontId="13" fillId="0" borderId="0" xfId="14" applyFont="1"/>
    <xf numFmtId="3" fontId="5" fillId="0" borderId="0" xfId="0" applyNumberFormat="1" applyFont="1"/>
    <xf numFmtId="0" fontId="5" fillId="0" borderId="0" xfId="9" applyFont="1" applyAlignment="1">
      <alignment horizontal="center"/>
    </xf>
    <xf numFmtId="0" fontId="1" fillId="0" borderId="0" xfId="10" applyFont="1"/>
    <xf numFmtId="0" fontId="3" fillId="0" borderId="0" xfId="10" applyFont="1" applyAlignment="1">
      <alignment horizontal="center"/>
    </xf>
    <xf numFmtId="0" fontId="5" fillId="0" borderId="2" xfId="9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8" fillId="0" borderId="0" xfId="9" applyFont="1" applyAlignment="1">
      <alignment horizontal="center"/>
    </xf>
    <xf numFmtId="0" fontId="5" fillId="0" borderId="0" xfId="6" applyFont="1"/>
    <xf numFmtId="0" fontId="5" fillId="0" borderId="2" xfId="6" applyFont="1" applyBorder="1"/>
    <xf numFmtId="41" fontId="8" fillId="0" borderId="0" xfId="9" applyNumberFormat="1" applyFont="1"/>
    <xf numFmtId="0" fontId="5" fillId="0" borderId="0" xfId="6" applyFont="1" applyAlignment="1">
      <alignment horizontal="right"/>
    </xf>
    <xf numFmtId="0" fontId="17" fillId="0" borderId="0" xfId="11" applyFont="1" applyAlignment="1">
      <alignment horizontal="left"/>
    </xf>
    <xf numFmtId="0" fontId="17" fillId="0" borderId="0" xfId="9" applyFont="1" applyAlignment="1">
      <alignment horizontal="left"/>
    </xf>
    <xf numFmtId="164" fontId="8" fillId="0" borderId="0" xfId="9" applyNumberFormat="1" applyFont="1"/>
    <xf numFmtId="42" fontId="8" fillId="0" borderId="0" xfId="9" applyNumberFormat="1" applyFont="1"/>
    <xf numFmtId="0" fontId="8" fillId="0" borderId="2" xfId="9" applyFont="1" applyBorder="1"/>
    <xf numFmtId="164" fontId="8" fillId="0" borderId="2" xfId="9" applyNumberFormat="1" applyFont="1" applyBorder="1"/>
    <xf numFmtId="41" fontId="8" fillId="0" borderId="2" xfId="9" applyNumberFormat="1" applyFont="1" applyBorder="1"/>
    <xf numFmtId="166" fontId="8" fillId="0" borderId="0" xfId="9" applyNumberFormat="1" applyFont="1"/>
    <xf numFmtId="164" fontId="8" fillId="0" borderId="1" xfId="9" applyNumberFormat="1" applyFont="1" applyBorder="1"/>
    <xf numFmtId="0" fontId="17" fillId="0" borderId="0" xfId="9" applyFont="1"/>
    <xf numFmtId="0" fontId="8" fillId="0" borderId="0" xfId="6" applyFont="1"/>
    <xf numFmtId="0" fontId="6" fillId="0" borderId="0" xfId="6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2" xfId="6" applyFont="1" applyBorder="1" applyAlignment="1">
      <alignment horizontal="center"/>
    </xf>
    <xf numFmtId="0" fontId="5" fillId="0" borderId="2" xfId="6" applyFont="1" applyBorder="1" applyAlignment="1">
      <alignment horizontal="left"/>
    </xf>
    <xf numFmtId="0" fontId="6" fillId="0" borderId="2" xfId="6" applyFont="1" applyBorder="1" applyAlignment="1">
      <alignment horizontal="center"/>
    </xf>
    <xf numFmtId="49" fontId="5" fillId="0" borderId="2" xfId="6" applyNumberFormat="1" applyFont="1" applyBorder="1" applyAlignment="1">
      <alignment horizontal="center"/>
    </xf>
    <xf numFmtId="0" fontId="8" fillId="0" borderId="0" xfId="6" applyFont="1" applyAlignment="1">
      <alignment horizontal="center"/>
    </xf>
    <xf numFmtId="0" fontId="17" fillId="0" borderId="0" xfId="6" applyFont="1"/>
    <xf numFmtId="0" fontId="18" fillId="0" borderId="0" xfId="6" applyFont="1" applyAlignment="1">
      <alignment horizontal="center"/>
    </xf>
    <xf numFmtId="0" fontId="17" fillId="0" borderId="0" xfId="6" applyFont="1" applyAlignment="1">
      <alignment horizontal="center"/>
    </xf>
    <xf numFmtId="0" fontId="5" fillId="0" borderId="0" xfId="6" applyFont="1" applyAlignment="1">
      <alignment horizontal="left" indent="1"/>
    </xf>
    <xf numFmtId="0" fontId="19" fillId="0" borderId="0" xfId="6" applyFont="1" applyAlignment="1">
      <alignment horizontal="center"/>
    </xf>
    <xf numFmtId="42" fontId="8" fillId="0" borderId="0" xfId="6" applyNumberFormat="1" applyFont="1"/>
    <xf numFmtId="0" fontId="8" fillId="0" borderId="0" xfId="6" applyFont="1" applyAlignment="1">
      <alignment horizontal="left" indent="1"/>
    </xf>
    <xf numFmtId="0" fontId="17" fillId="0" borderId="0" xfId="6" applyFont="1" applyAlignment="1">
      <alignment horizontal="left" indent="1"/>
    </xf>
    <xf numFmtId="0" fontId="20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168" fontId="8" fillId="0" borderId="0" xfId="6" applyNumberFormat="1" applyFont="1"/>
    <xf numFmtId="0" fontId="8" fillId="0" borderId="2" xfId="6" applyFont="1" applyBorder="1" applyAlignment="1">
      <alignment horizontal="left" indent="1"/>
    </xf>
    <xf numFmtId="0" fontId="5" fillId="0" borderId="0" xfId="6" applyFont="1" applyAlignment="1">
      <alignment horizontal="left"/>
    </xf>
    <xf numFmtId="10" fontId="8" fillId="0" borderId="2" xfId="6" applyNumberFormat="1" applyFont="1" applyBorder="1"/>
    <xf numFmtId="3" fontId="1" fillId="0" borderId="0" xfId="0" applyNumberFormat="1" applyFont="1"/>
    <xf numFmtId="10" fontId="8" fillId="0" borderId="0" xfId="6" applyNumberFormat="1" applyFont="1"/>
    <xf numFmtId="165" fontId="8" fillId="0" borderId="0" xfId="6" applyNumberFormat="1" applyFont="1"/>
    <xf numFmtId="41" fontId="8" fillId="0" borderId="0" xfId="6" applyNumberFormat="1" applyFont="1"/>
    <xf numFmtId="164" fontId="8" fillId="0" borderId="2" xfId="6" applyNumberFormat="1" applyFont="1" applyBorder="1"/>
    <xf numFmtId="0" fontId="1" fillId="0" borderId="0" xfId="0" applyFont="1" applyAlignment="1">
      <alignment horizontal="left" wrapText="1"/>
    </xf>
    <xf numFmtId="167" fontId="1" fillId="0" borderId="0" xfId="0" applyNumberFormat="1" applyFont="1"/>
    <xf numFmtId="10" fontId="5" fillId="0" borderId="1" xfId="1" applyNumberFormat="1" applyFont="1" applyFill="1" applyBorder="1"/>
    <xf numFmtId="5" fontId="8" fillId="0" borderId="1" xfId="6" applyNumberFormat="1" applyFont="1" applyBorder="1"/>
    <xf numFmtId="5" fontId="8" fillId="0" borderId="4" xfId="6" applyNumberFormat="1" applyFont="1" applyBorder="1"/>
    <xf numFmtId="5" fontId="8" fillId="0" borderId="0" xfId="6" applyNumberFormat="1" applyFont="1"/>
    <xf numFmtId="5" fontId="8" fillId="0" borderId="2" xfId="6" applyNumberFormat="1" applyFont="1" applyBorder="1"/>
    <xf numFmtId="5" fontId="5" fillId="0" borderId="1" xfId="6" applyNumberFormat="1" applyFont="1" applyBorder="1"/>
    <xf numFmtId="39" fontId="1" fillId="0" borderId="0" xfId="0" applyNumberFormat="1" applyFont="1"/>
    <xf numFmtId="5" fontId="8" fillId="0" borderId="0" xfId="9" applyNumberFormat="1" applyFont="1"/>
    <xf numFmtId="5" fontId="8" fillId="0" borderId="4" xfId="9" applyNumberFormat="1" applyFont="1" applyBorder="1"/>
    <xf numFmtId="5" fontId="8" fillId="0" borderId="1" xfId="9" applyNumberFormat="1" applyFont="1" applyBorder="1"/>
    <xf numFmtId="168" fontId="8" fillId="0" borderId="0" xfId="15" applyNumberFormat="1" applyFont="1" applyFill="1"/>
    <xf numFmtId="37" fontId="0" fillId="0" borderId="0" xfId="13" applyNumberFormat="1" applyFont="1"/>
    <xf numFmtId="37" fontId="0" fillId="0" borderId="0" xfId="0" applyNumberFormat="1"/>
    <xf numFmtId="0" fontId="1" fillId="0" borderId="0" xfId="0" applyFont="1" applyAlignment="1">
      <alignment horizontal="center"/>
    </xf>
    <xf numFmtId="5" fontId="8" fillId="0" borderId="0" xfId="6" applyNumberFormat="1" applyFont="1" applyAlignment="1">
      <alignment horizontal="center"/>
    </xf>
    <xf numFmtId="168" fontId="8" fillId="0" borderId="0" xfId="6" applyNumberFormat="1" applyFont="1" applyAlignment="1">
      <alignment horizontal="center"/>
    </xf>
    <xf numFmtId="10" fontId="0" fillId="0" borderId="0" xfId="0" applyNumberFormat="1"/>
    <xf numFmtId="5" fontId="5" fillId="0" borderId="0" xfId="6" applyNumberFormat="1" applyFont="1"/>
    <xf numFmtId="5" fontId="1" fillId="0" borderId="0" xfId="0" applyNumberFormat="1" applyFont="1"/>
    <xf numFmtId="14" fontId="8" fillId="0" borderId="0" xfId="6" applyNumberFormat="1" applyFont="1"/>
    <xf numFmtId="10" fontId="5" fillId="0" borderId="0" xfId="1" applyNumberFormat="1" applyFont="1" applyFill="1" applyBorder="1"/>
    <xf numFmtId="43" fontId="1" fillId="0" borderId="0" xfId="15" applyFont="1"/>
    <xf numFmtId="0" fontId="0" fillId="0" borderId="0" xfId="0" applyAlignment="1">
      <alignment horizontal="right"/>
    </xf>
    <xf numFmtId="7" fontId="1" fillId="0" borderId="0" xfId="0" applyNumberFormat="1" applyFont="1"/>
    <xf numFmtId="168" fontId="1" fillId="0" borderId="0" xfId="15" applyNumberFormat="1" applyFont="1"/>
    <xf numFmtId="43" fontId="1" fillId="0" borderId="0" xfId="0" applyNumberFormat="1" applyFont="1"/>
    <xf numFmtId="49" fontId="5" fillId="0" borderId="2" xfId="6" quotePrefix="1" applyNumberFormat="1" applyFont="1" applyBorder="1" applyAlignment="1">
      <alignment horizontal="center"/>
    </xf>
    <xf numFmtId="10" fontId="8" fillId="0" borderId="0" xfId="1" applyNumberFormat="1" applyFont="1" applyAlignment="1">
      <alignment horizontal="center"/>
    </xf>
    <xf numFmtId="0" fontId="5" fillId="0" borderId="0" xfId="2" applyFont="1" applyAlignment="1">
      <alignment horizontal="centerContinuous"/>
    </xf>
    <xf numFmtId="37" fontId="1" fillId="0" borderId="0" xfId="0" applyNumberFormat="1" applyFont="1"/>
    <xf numFmtId="0" fontId="5" fillId="0" borderId="0" xfId="6" quotePrefix="1" applyFont="1" applyAlignment="1">
      <alignment horizontal="right"/>
    </xf>
    <xf numFmtId="0" fontId="8" fillId="0" borderId="0" xfId="6" quotePrefix="1" applyFont="1" applyAlignment="1">
      <alignment horizontal="right"/>
    </xf>
    <xf numFmtId="0" fontId="5" fillId="0" borderId="0" xfId="6" quotePrefix="1" applyFont="1" applyAlignment="1">
      <alignment horizontal="right" wrapText="1"/>
    </xf>
    <xf numFmtId="0" fontId="23" fillId="0" borderId="0" xfId="2" applyFont="1" applyAlignment="1">
      <alignment horizontal="center"/>
    </xf>
    <xf numFmtId="0" fontId="22" fillId="0" borderId="0" xfId="2" applyFont="1"/>
    <xf numFmtId="0" fontId="23" fillId="0" borderId="2" xfId="2" applyFont="1" applyBorder="1" applyAlignment="1">
      <alignment horizontal="center"/>
    </xf>
    <xf numFmtId="0" fontId="23" fillId="0" borderId="2" xfId="2" applyFont="1" applyBorder="1" applyAlignment="1">
      <alignment horizontal="left"/>
    </xf>
    <xf numFmtId="0" fontId="22" fillId="0" borderId="0" xfId="2" applyFont="1" applyAlignment="1">
      <alignment horizontal="center"/>
    </xf>
    <xf numFmtId="0" fontId="22" fillId="0" borderId="2" xfId="2" applyFont="1" applyBorder="1"/>
    <xf numFmtId="0" fontId="23" fillId="0" borderId="0" xfId="6" applyFont="1" applyAlignment="1">
      <alignment horizontal="center"/>
    </xf>
    <xf numFmtId="0" fontId="16" fillId="0" borderId="0" xfId="6" applyFont="1"/>
    <xf numFmtId="0" fontId="22" fillId="0" borderId="0" xfId="6" applyFont="1"/>
    <xf numFmtId="0" fontId="22" fillId="0" borderId="2" xfId="6" applyFont="1" applyBorder="1"/>
    <xf numFmtId="0" fontId="23" fillId="0" borderId="2" xfId="6" applyFont="1" applyBorder="1" applyAlignment="1">
      <alignment horizontal="center"/>
    </xf>
    <xf numFmtId="0" fontId="23" fillId="0" borderId="0" xfId="6" applyFont="1"/>
    <xf numFmtId="42" fontId="22" fillId="0" borderId="0" xfId="6" applyNumberFormat="1" applyFont="1"/>
    <xf numFmtId="37" fontId="22" fillId="0" borderId="1" xfId="6" applyNumberFormat="1" applyFont="1" applyBorder="1"/>
    <xf numFmtId="37" fontId="22" fillId="0" borderId="0" xfId="6" applyNumberFormat="1" applyFont="1"/>
    <xf numFmtId="41" fontId="22" fillId="0" borderId="0" xfId="6" applyNumberFormat="1" applyFont="1"/>
    <xf numFmtId="37" fontId="22" fillId="0" borderId="2" xfId="6" applyNumberFormat="1" applyFont="1" applyBorder="1"/>
    <xf numFmtId="0" fontId="23" fillId="0" borderId="0" xfId="6" applyFont="1" applyAlignment="1">
      <alignment horizontal="left"/>
    </xf>
    <xf numFmtId="0" fontId="23" fillId="0" borderId="0" xfId="6" applyFont="1" applyAlignment="1">
      <alignment horizontal="right"/>
    </xf>
    <xf numFmtId="0" fontId="23" fillId="0" borderId="2" xfId="6" applyFont="1" applyBorder="1" applyAlignment="1">
      <alignment horizontal="left"/>
    </xf>
    <xf numFmtId="10" fontId="22" fillId="0" borderId="0" xfId="6" applyNumberFormat="1" applyFont="1"/>
    <xf numFmtId="164" fontId="8" fillId="0" borderId="0" xfId="6" applyNumberFormat="1" applyFont="1"/>
    <xf numFmtId="0" fontId="5" fillId="0" borderId="0" xfId="6" applyFont="1" applyAlignment="1">
      <alignment horizontal="right" wrapText="1"/>
    </xf>
    <xf numFmtId="0" fontId="22" fillId="0" borderId="0" xfId="0" applyFont="1"/>
    <xf numFmtId="169" fontId="22" fillId="0" borderId="0" xfId="0" applyNumberFormat="1" applyFont="1" applyAlignment="1">
      <alignment horizontal="left"/>
    </xf>
    <xf numFmtId="0" fontId="23" fillId="0" borderId="0" xfId="0" applyFont="1"/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164" fontId="22" fillId="0" borderId="0" xfId="0" applyNumberFormat="1" applyFont="1"/>
    <xf numFmtId="164" fontId="22" fillId="0" borderId="0" xfId="1" applyNumberFormat="1" applyFont="1" applyFill="1"/>
    <xf numFmtId="0" fontId="23" fillId="0" borderId="0" xfId="0" applyFont="1" applyAlignment="1">
      <alignment horizontal="center"/>
    </xf>
    <xf numFmtId="3" fontId="22" fillId="0" borderId="0" xfId="0" applyNumberFormat="1" applyFont="1"/>
    <xf numFmtId="14" fontId="22" fillId="0" borderId="0" xfId="0" applyNumberFormat="1" applyFont="1"/>
    <xf numFmtId="39" fontId="22" fillId="0" borderId="0" xfId="0" applyNumberFormat="1" applyFont="1"/>
    <xf numFmtId="168" fontId="22" fillId="0" borderId="0" xfId="15" applyNumberFormat="1" applyFont="1" applyFill="1"/>
    <xf numFmtId="37" fontId="22" fillId="0" borderId="0" xfId="0" applyNumberFormat="1" applyFont="1"/>
    <xf numFmtId="43" fontId="22" fillId="0" borderId="0" xfId="15" applyFont="1" applyFill="1"/>
    <xf numFmtId="5" fontId="22" fillId="0" borderId="0" xfId="0" applyNumberFormat="1" applyFont="1"/>
    <xf numFmtId="0" fontId="24" fillId="0" borderId="0" xfId="0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9" applyFont="1" applyAlignment="1">
      <alignment horizontal="center"/>
    </xf>
  </cellXfs>
  <cellStyles count="16">
    <cellStyle name="Comma" xfId="15" builtinId="3"/>
    <cellStyle name="Currency" xfId="13" builtinId="4"/>
    <cellStyle name="Currency 3" xfId="8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2 3" xfId="7" xr:uid="{00000000-0005-0000-0000-000006000000}"/>
    <cellStyle name="Normal 2 4" xfId="10" xr:uid="{00000000-0005-0000-0000-000007000000}"/>
    <cellStyle name="Normal 2 5" xfId="12" xr:uid="{00000000-0005-0000-0000-000008000000}"/>
    <cellStyle name="Normal 3" xfId="5" xr:uid="{00000000-0005-0000-0000-000009000000}"/>
    <cellStyle name="Normal 4" xfId="6" xr:uid="{00000000-0005-0000-0000-00000A000000}"/>
    <cellStyle name="Normal 5" xfId="9" xr:uid="{00000000-0005-0000-0000-00000B000000}"/>
    <cellStyle name="Normal 6" xfId="11" xr:uid="{00000000-0005-0000-0000-00000C000000}"/>
    <cellStyle name="Normal_Exhibits" xfId="14" xr:uid="{00000000-0005-0000-0000-00000D000000}"/>
    <cellStyle name="Percent" xfId="1" builtinId="5"/>
    <cellStyle name="Percent 2" xfId="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2025%20KY%20Constants_Financial%20Data.xlsx" TargetMode="External"/><Relationship Id="rId1" Type="http://schemas.openxmlformats.org/officeDocument/2006/relationships/externalLinkPath" Target="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Uncollectibles%20Expense%20Exhibit.xlsx" TargetMode="External"/><Relationship Id="rId1" Type="http://schemas.openxmlformats.org/officeDocument/2006/relationships/externalLinkPath" Target="O&amp;M/KAWC%202025%20Rate%20Case%20-%20Uncollectibles%20Expense%20Exhibi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KAWC%202025%20Rate%20Case%20-%20PSC%20Fees%20Exhibit.xlsx" TargetMode="External"/><Relationship Id="rId1" Type="http://schemas.openxmlformats.org/officeDocument/2006/relationships/externalLinkPath" Target="O&amp;M/KAWC%202025%20Rate%20Case%20-%20PSC%20Fees%20Exhibi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KAWC%202025%20Rate%20Case%20-%20Income%20Statement.xlsx" TargetMode="External"/><Relationship Id="rId1" Type="http://schemas.openxmlformats.org/officeDocument/2006/relationships/externalLinkPath" Target="KAWC%202025%20Rate%20Case%20-%20Income%20Statemen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Rate%20Base/KAWC%202025%20Rate%20Case%20-%20Exhibit%2037%20Schedules%20B1%20-%20B8.xlsx" TargetMode="External"/><Relationship Id="rId1" Type="http://schemas.openxmlformats.org/officeDocument/2006/relationships/externalLinkPath" Target="Rate%20Base/KAWC%202025%20Rate%20Case%20-%20Exhibit%2037%20Schedules%20B1%20-%20B8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Capital%20Structure/KAWC%202025%20Rate%20Case%20-%20Capital%20Structure.xlsx" TargetMode="External"/><Relationship Id="rId1" Type="http://schemas.openxmlformats.org/officeDocument/2006/relationships/externalLinkPath" Target="Capital%20Structure/KAWC%202025%20Rate%20Case%20-%20Capital%20Structur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%20-%20Filed/Taxes/KAWC%202025%20Rate%20Case%20-%20Income%20Tax%20Exhibit.xlsx" TargetMode="External"/><Relationship Id="rId1" Type="http://schemas.openxmlformats.org/officeDocument/2006/relationships/externalLinkPath" Target="Taxes/KAWC%202025%20Rate%20Case%20-%20Income%20Tax%20Exhib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WGM7FN27I4JFAL2DMKSPFJ646D">
      <xxl21:absoluteUrl r:id="rId2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  <sheetName val="2025 KY Constants_Financial Dat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</sheetData>
      <sheetData sheetId="4"/>
      <sheetData sheetId="5">
        <row r="9">
          <cell r="A9" t="str">
            <v>Company Title:</v>
          </cell>
          <cell r="C9" t="str">
            <v>Kentucky American Water Company</v>
          </cell>
        </row>
        <row r="10">
          <cell r="A10" t="str">
            <v>Company:</v>
          </cell>
          <cell r="C10" t="str">
            <v>KENTUCKY AMERICAN WATER COMPANY</v>
          </cell>
        </row>
        <row r="11">
          <cell r="A11" t="str">
            <v>PSC Case Number:</v>
          </cell>
          <cell r="C11" t="str">
            <v>Case No. 2025-00122</v>
          </cell>
        </row>
        <row r="12">
          <cell r="A12" t="str">
            <v>Base Year:</v>
          </cell>
          <cell r="C12">
            <v>45900</v>
          </cell>
        </row>
        <row r="13">
          <cell r="A13" t="str">
            <v>Forecasted Test Year:</v>
          </cell>
          <cell r="C13">
            <v>46387</v>
          </cell>
        </row>
        <row r="34">
          <cell r="C34" t="str">
            <v>Witness Responsible:   Dominic DeGrazia</v>
          </cell>
        </row>
      </sheetData>
      <sheetData sheetId="6">
        <row r="42">
          <cell r="F42" t="str">
            <v>W/P - 3-1</v>
          </cell>
        </row>
      </sheetData>
      <sheetData sheetId="7">
        <row r="1">
          <cell r="A1" t="str">
            <v>Kentucky American Water Company</v>
          </cell>
        </row>
      </sheetData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Notes"/>
      <sheetName val="Workpaper"/>
      <sheetName val="Fcst 26-29 Link Out"/>
      <sheetName val="KAWC 2025 Rate Case - Uncollect"/>
      <sheetName val="Fcst 24-27 Link Out"/>
    </sheetNames>
    <sheetDataSet>
      <sheetData sheetId="0"/>
      <sheetData sheetId="1">
        <row r="1">
          <cell r="A1" t="str">
            <v>Line Number</v>
          </cell>
        </row>
        <row r="3">
          <cell r="H3" t="str">
            <v>W/P - 3-10</v>
          </cell>
          <cell r="I3" t="str">
            <v>O&amp;M/[KAWC 2025 Rate Case - Uncollectibles Expense Exhibit.xlsx]Exhibit</v>
          </cell>
        </row>
        <row r="22">
          <cell r="C22">
            <v>4.6663866625842668E-3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Notes"/>
      <sheetName val="Workpaper 1"/>
      <sheetName val="Workpaper 2"/>
      <sheetName val="Fcst 24-27 Link Out"/>
      <sheetName val="KAWC 2025 Rate Case - PSC Fees "/>
    </sheetNames>
    <sheetDataSet>
      <sheetData sheetId="0"/>
      <sheetData sheetId="1">
        <row r="1">
          <cell r="A1" t="str">
            <v>Line Number</v>
          </cell>
        </row>
        <row r="3">
          <cell r="H3" t="str">
            <v>W/P - 5-2</v>
          </cell>
          <cell r="I3" t="str">
            <v>O&amp;M/[KAWC 2025 Rate Case - PSC Fees Exhibit.xlsx]Exhibit</v>
          </cell>
        </row>
        <row r="16">
          <cell r="C16">
            <v>1.5539999878642593E-3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WRPZXZAK5JSFB3CZE6R46RQ7YG">
      <xxl21:absoluteUrl r:id="rId2"/>
    </xxl21:alternateUrls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>
        <row r="19">
          <cell r="J19">
            <v>0</v>
          </cell>
        </row>
      </sheetData>
      <sheetData sheetId="1">
        <row r="1">
          <cell r="C1" t="str">
            <v>Exhibits - Filed/[KAWC 2025 Rate Case - Income Statement.xlsx]Inc Statment - SCH C.1</v>
          </cell>
        </row>
        <row r="7">
          <cell r="B7">
            <v>139664646.52281019</v>
          </cell>
          <cell r="D7">
            <v>136559852.61701357</v>
          </cell>
        </row>
        <row r="10">
          <cell r="B10">
            <v>48743951.435973249</v>
          </cell>
          <cell r="D10">
            <v>51026925.075243279</v>
          </cell>
        </row>
        <row r="11">
          <cell r="B11">
            <v>29661392.132393129</v>
          </cell>
          <cell r="D11">
            <v>34995892.358759552</v>
          </cell>
        </row>
        <row r="12">
          <cell r="B12">
            <v>14722.92</v>
          </cell>
          <cell r="D12">
            <v>14722.92</v>
          </cell>
        </row>
        <row r="13">
          <cell r="B13">
            <v>73321.679999999993</v>
          </cell>
          <cell r="D13">
            <v>57080.039999999994</v>
          </cell>
        </row>
        <row r="14">
          <cell r="B14">
            <v>1911512.4983810901</v>
          </cell>
          <cell r="D14">
            <v>1136433.8597233363</v>
          </cell>
        </row>
        <row r="15">
          <cell r="B15">
            <v>6953553.4121919284</v>
          </cell>
          <cell r="D15">
            <v>3549402.7004891708</v>
          </cell>
        </row>
        <row r="16">
          <cell r="B16">
            <v>0</v>
          </cell>
          <cell r="D16">
            <v>0</v>
          </cell>
        </row>
        <row r="17">
          <cell r="B17">
            <v>9287838.7699999996</v>
          </cell>
          <cell r="D17">
            <v>12861924</v>
          </cell>
        </row>
        <row r="20">
          <cell r="B20">
            <v>43018354</v>
          </cell>
          <cell r="D20">
            <v>32917471.662798226</v>
          </cell>
        </row>
      </sheetData>
      <sheetData sheetId="2">
        <row r="57">
          <cell r="I57">
            <v>478685.04343674751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ail"/>
      <sheetName val="Linkin"/>
      <sheetName val="ACQ- Link In"/>
      <sheetName val="Link Out"/>
      <sheetName val="UPIS Bal + Activity to Feb 2025"/>
      <sheetName val="UPIS linkin"/>
      <sheetName val="Accum depr linkin"/>
      <sheetName val="Additions linkin"/>
      <sheetName val="Retire linkin"/>
      <sheetName val="Customer Adv linkin"/>
      <sheetName val="CIAC linkin"/>
      <sheetName val="Control"/>
      <sheetName val="Sch B-1"/>
      <sheetName val="Sch B-2"/>
      <sheetName val="Sch B-3"/>
      <sheetName val="Sch B-4"/>
      <sheetName val="Sch B-5"/>
      <sheetName val="Sch B-6"/>
      <sheetName val="Sch B-7"/>
      <sheetName val="Sch B-8"/>
      <sheetName val="Deferred Taxes"/>
      <sheetName val="Additions UPIS-ACQ linkin"/>
    </sheetNames>
    <sheetDataSet>
      <sheetData sheetId="0"/>
      <sheetData sheetId="1"/>
      <sheetData sheetId="2"/>
      <sheetData sheetId="3">
        <row r="372">
          <cell r="F372">
            <v>639318515.67793095</v>
          </cell>
          <cell r="J372">
            <v>674394978.79772758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out"/>
      <sheetName val="Linkin"/>
      <sheetName val="Sch J-1"/>
      <sheetName val="Sch J-2"/>
      <sheetName val="Sch J-3"/>
      <sheetName val="Sch J-4"/>
      <sheetName val="Sch J-5"/>
      <sheetName val="Sch J WPs"/>
      <sheetName val="STD 2024 WP"/>
      <sheetName val="LTD Discount"/>
      <sheetName val="Unamort ITCs WP"/>
      <sheetName val="Link In BS Projection"/>
      <sheetName val="Notes"/>
      <sheetName val="STD 2023 WP"/>
      <sheetName val="KAWC 2025 Rate Case - Capital S"/>
    </sheetNames>
    <sheetDataSet>
      <sheetData sheetId="0">
        <row r="3">
          <cell r="C3">
            <v>7.8200000000000006E-2</v>
          </cell>
          <cell r="D3">
            <v>7.8600000000000003E-2</v>
          </cell>
        </row>
        <row r="39">
          <cell r="C39" t="str">
            <v>Capital Structure/[KAWC 2025 Rate Case - Capital Structure.xlsx]Sch J-1</v>
          </cell>
        </row>
      </sheetData>
      <sheetData sheetId="1"/>
      <sheetData sheetId="2">
        <row r="18">
          <cell r="Q18">
            <v>5.0000000000000001E-4</v>
          </cell>
        </row>
      </sheetData>
      <sheetData sheetId="3"/>
      <sheetData sheetId="4"/>
      <sheetData sheetId="5"/>
      <sheetData sheetId="6"/>
      <sheetData sheetId="7">
        <row r="40">
          <cell r="Q40">
            <v>294749000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Notes"/>
      <sheetName val="E-1.1 Federal Inc Tax Base"/>
      <sheetName val="E-1.2 State Inc Tax Base"/>
      <sheetName val="E-1.3 Federal Inc Tax Forecast"/>
      <sheetName val="E-1.4 State Inc Tax Forecast"/>
      <sheetName val="E-1.5 Summary of Income Tax Adj"/>
      <sheetName val="E-2 Jurisdictional Income Taxes"/>
      <sheetName val="Rpt 261 export"/>
      <sheetName val="Rpt 216 export"/>
      <sheetName val="KY ITRTR"/>
      <sheetName val="Tax Rates"/>
      <sheetName val="Map"/>
    </sheetNames>
    <sheetDataSet>
      <sheetData sheetId="0"/>
      <sheetData sheetId="1">
        <row r="8">
          <cell r="G8">
            <v>-859754.37350535253</v>
          </cell>
        </row>
        <row r="29">
          <cell r="A29" t="str">
            <v>W/P - 6-1</v>
          </cell>
        </row>
        <row r="30">
          <cell r="A30" t="str">
            <v>Taxes/[KAWC 2025 Rate Case - Income Tax Exhibit.xlsx]Exhibit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112"/>
  <sheetViews>
    <sheetView tabSelected="1" zoomScale="80" zoomScaleNormal="80" workbookViewId="0">
      <selection activeCell="C60" sqref="C60"/>
    </sheetView>
  </sheetViews>
  <sheetFormatPr defaultColWidth="8.85546875" defaultRowHeight="15" x14ac:dyDescent="0.25"/>
  <cols>
    <col min="1" max="1" width="43.140625" style="154" bestFit="1" customWidth="1"/>
    <col min="2" max="2" width="2.42578125" style="154" customWidth="1"/>
    <col min="3" max="3" width="36.85546875" style="154" bestFit="1" customWidth="1"/>
    <col min="4" max="4" width="14.85546875" style="154" bestFit="1" customWidth="1"/>
    <col min="5" max="5" width="22.5703125" style="154" bestFit="1" customWidth="1"/>
    <col min="6" max="6" width="24.85546875" style="154" bestFit="1" customWidth="1"/>
    <col min="7" max="7" width="20.42578125" style="154" customWidth="1"/>
    <col min="8" max="9" width="14.42578125" style="154" bestFit="1" customWidth="1"/>
    <col min="10" max="10" width="8.85546875" style="154"/>
    <col min="11" max="11" width="22.85546875" style="154" bestFit="1" customWidth="1"/>
    <col min="12" max="16384" width="8.85546875" style="154"/>
  </cols>
  <sheetData>
    <row r="2" spans="1:7" x14ac:dyDescent="0.25">
      <c r="A2" s="154" t="str">
        <f>'[1]Rate Case Constants'!A9</f>
        <v>Company Title:</v>
      </c>
      <c r="C2" s="154" t="str">
        <f>'[1]Rate Case Constants'!C9</f>
        <v>Kentucky American Water Company</v>
      </c>
    </row>
    <row r="3" spans="1:7" x14ac:dyDescent="0.25">
      <c r="A3" s="154" t="str">
        <f>'[1]Rate Case Constants'!A10</f>
        <v>Company:</v>
      </c>
      <c r="C3" s="154" t="str">
        <f>'[1]Rate Case Constants'!C10</f>
        <v>KENTUCKY AMERICAN WATER COMPANY</v>
      </c>
      <c r="F3" s="169"/>
      <c r="G3" s="169"/>
    </row>
    <row r="4" spans="1:7" x14ac:dyDescent="0.25">
      <c r="A4" s="154" t="str">
        <f>'[1]Rate Case Constants'!A11</f>
        <v>PSC Case Number:</v>
      </c>
      <c r="C4" s="154" t="str">
        <f>'[1]Rate Case Constants'!C11</f>
        <v>Case No. 2025-00122</v>
      </c>
      <c r="F4" s="169"/>
      <c r="G4" s="169"/>
    </row>
    <row r="5" spans="1:7" x14ac:dyDescent="0.25">
      <c r="A5" s="154" t="str">
        <f>'[1]Rate Case Constants'!A12</f>
        <v>Base Year:</v>
      </c>
      <c r="C5" s="155">
        <f>'[1]Rate Case Constants'!C12</f>
        <v>45900</v>
      </c>
      <c r="F5" s="169"/>
      <c r="G5" s="169"/>
    </row>
    <row r="6" spans="1:7" x14ac:dyDescent="0.25">
      <c r="A6" s="154" t="str">
        <f>'[1]Rate Case Constants'!A13</f>
        <v>Forecasted Test Year:</v>
      </c>
      <c r="C6" s="155">
        <f>'[1]Rate Case Constants'!C13</f>
        <v>46387</v>
      </c>
    </row>
    <row r="9" spans="1:7" x14ac:dyDescent="0.25">
      <c r="A9" s="154" t="str">
        <f>'[1]Rate Case Constants'!$C$34</f>
        <v>Witness Responsible:   Dominic DeGrazia</v>
      </c>
    </row>
    <row r="14" spans="1:7" x14ac:dyDescent="0.25">
      <c r="A14" s="156" t="s">
        <v>40</v>
      </c>
    </row>
    <row r="16" spans="1:7" x14ac:dyDescent="0.25">
      <c r="A16" s="131" t="s">
        <v>1</v>
      </c>
      <c r="B16" s="132"/>
      <c r="C16" s="132"/>
    </row>
    <row r="17" spans="1:6" x14ac:dyDescent="0.25">
      <c r="A17" s="133" t="s">
        <v>4</v>
      </c>
      <c r="B17" s="132"/>
      <c r="C17" s="134" t="s">
        <v>5</v>
      </c>
      <c r="D17" s="157" t="s">
        <v>42</v>
      </c>
      <c r="E17" s="158" t="s">
        <v>39</v>
      </c>
    </row>
    <row r="18" spans="1:6" x14ac:dyDescent="0.25">
      <c r="A18" s="135">
        <v>2</v>
      </c>
      <c r="B18" s="132"/>
      <c r="C18" s="132" t="s">
        <v>41</v>
      </c>
      <c r="D18" s="159">
        <f>'[2]Link Out'!$C$22</f>
        <v>4.6663866625842668E-3</v>
      </c>
      <c r="E18" s="154" t="str">
        <f>'[2]Link Out'!$I$3</f>
        <v>O&amp;M/[KAWC 2025 Rate Case - Uncollectibles Expense Exhibit.xlsx]Exhibit</v>
      </c>
    </row>
    <row r="19" spans="1:6" x14ac:dyDescent="0.25">
      <c r="A19" s="135">
        <v>3</v>
      </c>
      <c r="B19" s="132"/>
      <c r="C19" s="136" t="s">
        <v>10</v>
      </c>
      <c r="D19" s="160">
        <f>'[3]Link Out'!$C$16</f>
        <v>1.5539999878642593E-3</v>
      </c>
      <c r="E19" s="154" t="str">
        <f>'[3]Link Out'!$I$3</f>
        <v>O&amp;M/[KAWC 2025 Rate Case - PSC Fees Exhibit.xlsx]Exhibit</v>
      </c>
    </row>
    <row r="20" spans="1:6" x14ac:dyDescent="0.25">
      <c r="A20" s="135">
        <v>4</v>
      </c>
      <c r="B20" s="132"/>
      <c r="C20" s="132" t="s">
        <v>7</v>
      </c>
    </row>
    <row r="21" spans="1:6" x14ac:dyDescent="0.25">
      <c r="A21" s="135">
        <v>5</v>
      </c>
      <c r="B21" s="132"/>
      <c r="C21" s="132"/>
    </row>
    <row r="22" spans="1:6" x14ac:dyDescent="0.25">
      <c r="A22" s="135">
        <v>7</v>
      </c>
      <c r="B22" s="132"/>
      <c r="C22" s="136" t="s">
        <v>113</v>
      </c>
    </row>
    <row r="23" spans="1:6" x14ac:dyDescent="0.25">
      <c r="A23" s="135">
        <v>9</v>
      </c>
      <c r="B23" s="132"/>
      <c r="C23" s="132" t="s">
        <v>8</v>
      </c>
    </row>
    <row r="24" spans="1:6" x14ac:dyDescent="0.25">
      <c r="A24" s="135">
        <v>10</v>
      </c>
      <c r="B24" s="132"/>
      <c r="C24" s="132"/>
    </row>
    <row r="25" spans="1:6" x14ac:dyDescent="0.25">
      <c r="A25" s="135">
        <v>11</v>
      </c>
      <c r="B25" s="132"/>
      <c r="C25" s="136" t="s">
        <v>111</v>
      </c>
    </row>
    <row r="26" spans="1:6" x14ac:dyDescent="0.25">
      <c r="A26" s="135">
        <v>12</v>
      </c>
      <c r="B26" s="132"/>
      <c r="C26" s="132"/>
    </row>
    <row r="28" spans="1:6" x14ac:dyDescent="0.25">
      <c r="C28" s="161" t="s">
        <v>53</v>
      </c>
      <c r="D28" s="137" t="s">
        <v>52</v>
      </c>
    </row>
    <row r="29" spans="1:6" x14ac:dyDescent="0.25">
      <c r="A29" s="138" t="s">
        <v>15</v>
      </c>
      <c r="B29" s="139"/>
      <c r="C29" s="140"/>
      <c r="D29" s="141"/>
      <c r="F29" s="158" t="s">
        <v>39</v>
      </c>
    </row>
    <row r="30" spans="1:6" x14ac:dyDescent="0.25">
      <c r="A30" s="138"/>
      <c r="B30" s="139"/>
      <c r="C30" s="139"/>
      <c r="D30" s="139"/>
    </row>
    <row r="31" spans="1:6" ht="15.75" thickBot="1" x14ac:dyDescent="0.3">
      <c r="A31" s="142" t="s">
        <v>16</v>
      </c>
      <c r="B31" s="143"/>
      <c r="C31" s="144">
        <f>'[4]Link Out'!$B$7</f>
        <v>139664646.52281019</v>
      </c>
      <c r="D31" s="144">
        <f>'[4]Link Out'!$D$7</f>
        <v>136559852.61701357</v>
      </c>
      <c r="F31" s="154" t="s">
        <v>43</v>
      </c>
    </row>
    <row r="32" spans="1:6" ht="15.75" thickTop="1" x14ac:dyDescent="0.25">
      <c r="A32" s="139"/>
      <c r="B32" s="139"/>
      <c r="C32" s="145"/>
      <c r="D32" s="145"/>
    </row>
    <row r="33" spans="1:9" x14ac:dyDescent="0.25">
      <c r="A33" s="138" t="s">
        <v>17</v>
      </c>
      <c r="B33" s="139"/>
      <c r="C33" s="145"/>
      <c r="D33" s="145"/>
    </row>
    <row r="34" spans="1:9" x14ac:dyDescent="0.25">
      <c r="A34" s="139" t="s">
        <v>18</v>
      </c>
      <c r="B34" s="143"/>
      <c r="C34" s="145">
        <f>'[4]Link Out'!B10</f>
        <v>48743951.435973249</v>
      </c>
      <c r="D34" s="145">
        <f>'[4]Link Out'!D10</f>
        <v>51026925.075243279</v>
      </c>
      <c r="F34" s="154" t="s">
        <v>43</v>
      </c>
    </row>
    <row r="35" spans="1:9" x14ac:dyDescent="0.25">
      <c r="A35" s="139" t="s">
        <v>19</v>
      </c>
      <c r="B35" s="146"/>
      <c r="C35" s="145">
        <f>'[4]Link Out'!B11</f>
        <v>29661392.132393129</v>
      </c>
      <c r="D35" s="145">
        <f>'[4]Link Out'!D11</f>
        <v>34995892.358759552</v>
      </c>
      <c r="F35" s="154" t="s">
        <v>43</v>
      </c>
    </row>
    <row r="36" spans="1:9" x14ac:dyDescent="0.25">
      <c r="A36" s="139" t="s">
        <v>61</v>
      </c>
      <c r="B36" s="146"/>
      <c r="C36" s="145">
        <f>'[4]Link Out'!B12</f>
        <v>14722.92</v>
      </c>
      <c r="D36" s="145">
        <f>'[4]Link Out'!D12</f>
        <v>14722.92</v>
      </c>
      <c r="F36" s="154" t="s">
        <v>43</v>
      </c>
    </row>
    <row r="37" spans="1:9" x14ac:dyDescent="0.25">
      <c r="A37" s="139" t="s">
        <v>60</v>
      </c>
      <c r="B37" s="146"/>
      <c r="C37" s="145">
        <f>'[4]Link Out'!B13</f>
        <v>73321.679999999993</v>
      </c>
      <c r="D37" s="145">
        <f>'[4]Link Out'!D13</f>
        <v>57080.039999999994</v>
      </c>
    </row>
    <row r="38" spans="1:9" x14ac:dyDescent="0.25">
      <c r="A38" s="139" t="s">
        <v>21</v>
      </c>
      <c r="B38" s="146"/>
      <c r="C38" s="145">
        <f>'[4]Link Out'!B14</f>
        <v>1911512.4983810901</v>
      </c>
      <c r="D38" s="145">
        <f>'[4]Link Out'!D14</f>
        <v>1136433.8597233363</v>
      </c>
      <c r="F38" s="154" t="s">
        <v>43</v>
      </c>
    </row>
    <row r="39" spans="1:9" x14ac:dyDescent="0.25">
      <c r="A39" s="139" t="s">
        <v>22</v>
      </c>
      <c r="B39" s="146"/>
      <c r="C39" s="145">
        <f>'[4]Link Out'!B15</f>
        <v>6953553.4121919284</v>
      </c>
      <c r="D39" s="145">
        <f>'[4]Link Out'!D15</f>
        <v>3549402.7004891708</v>
      </c>
      <c r="F39" s="154" t="s">
        <v>43</v>
      </c>
    </row>
    <row r="40" spans="1:9" x14ac:dyDescent="0.25">
      <c r="A40" s="139" t="s">
        <v>54</v>
      </c>
      <c r="B40" s="146"/>
      <c r="C40" s="145">
        <f>'[4]Link Out'!B16</f>
        <v>0</v>
      </c>
      <c r="D40" s="145">
        <f>'[4]Link Out'!D16</f>
        <v>0</v>
      </c>
    </row>
    <row r="41" spans="1:9" x14ac:dyDescent="0.25">
      <c r="A41" s="139" t="s">
        <v>29</v>
      </c>
      <c r="B41" s="146"/>
      <c r="C41" s="147">
        <f>'[4]Link Out'!B17</f>
        <v>9287838.7699999996</v>
      </c>
      <c r="D41" s="147">
        <f>'[4]Link Out'!D17</f>
        <v>12861924</v>
      </c>
      <c r="F41" s="154" t="s">
        <v>43</v>
      </c>
      <c r="H41" s="145"/>
      <c r="I41" s="145"/>
    </row>
    <row r="42" spans="1:9" x14ac:dyDescent="0.25">
      <c r="A42" s="148" t="s">
        <v>23</v>
      </c>
      <c r="B42" s="143"/>
      <c r="C42" s="145">
        <f>SUM(C34:C41)</f>
        <v>96646292.848939404</v>
      </c>
      <c r="D42" s="145">
        <f>SUM(D34:D41)</f>
        <v>103642380.95421535</v>
      </c>
      <c r="F42" s="154" t="s">
        <v>43</v>
      </c>
    </row>
    <row r="43" spans="1:9" x14ac:dyDescent="0.25">
      <c r="A43" s="139"/>
      <c r="B43" s="139"/>
      <c r="C43" s="145"/>
      <c r="D43" s="145"/>
      <c r="F43" s="154" t="s">
        <v>43</v>
      </c>
    </row>
    <row r="44" spans="1:9" x14ac:dyDescent="0.25">
      <c r="A44" s="149" t="s">
        <v>24</v>
      </c>
      <c r="B44" s="143"/>
      <c r="C44" s="145">
        <f>'[4]Link Out'!$B$20</f>
        <v>43018354</v>
      </c>
      <c r="D44" s="145">
        <f>'[4]Link Out'!$D$20</f>
        <v>32917471.662798226</v>
      </c>
      <c r="F44" s="154" t="s">
        <v>43</v>
      </c>
    </row>
    <row r="45" spans="1:9" x14ac:dyDescent="0.25">
      <c r="A45" s="149"/>
      <c r="B45" s="143"/>
      <c r="C45" s="143"/>
      <c r="D45" s="143"/>
    </row>
    <row r="46" spans="1:9" x14ac:dyDescent="0.25">
      <c r="A46" s="137"/>
      <c r="B46" s="137"/>
      <c r="C46" s="137"/>
      <c r="D46" s="137"/>
    </row>
    <row r="47" spans="1:9" x14ac:dyDescent="0.25">
      <c r="A47" s="137"/>
      <c r="B47" s="137"/>
      <c r="C47" s="137"/>
      <c r="D47" s="137"/>
    </row>
    <row r="48" spans="1:9" x14ac:dyDescent="0.25">
      <c r="A48" s="137"/>
      <c r="B48" s="137"/>
      <c r="C48" s="161"/>
      <c r="D48" s="137" t="s">
        <v>52</v>
      </c>
    </row>
    <row r="49" spans="1:6" x14ac:dyDescent="0.25">
      <c r="A49" s="150" t="s">
        <v>25</v>
      </c>
      <c r="B49" s="137"/>
      <c r="C49" s="157" t="s">
        <v>53</v>
      </c>
      <c r="D49" s="141" t="s">
        <v>14</v>
      </c>
    </row>
    <row r="50" spans="1:6" x14ac:dyDescent="0.25">
      <c r="A50" s="137"/>
      <c r="B50" s="137"/>
      <c r="C50" s="137"/>
      <c r="D50" s="137"/>
    </row>
    <row r="51" spans="1:6" x14ac:dyDescent="0.25">
      <c r="A51" s="139" t="s">
        <v>26</v>
      </c>
      <c r="B51" s="139"/>
      <c r="C51" s="145">
        <f>'[5]Link Out'!$F$372</f>
        <v>639318515.67793095</v>
      </c>
      <c r="D51" s="145">
        <f>'[5]Link Out'!$J$372</f>
        <v>674394978.79772758</v>
      </c>
      <c r="F51" s="154" t="s">
        <v>125</v>
      </c>
    </row>
    <row r="52" spans="1:6" x14ac:dyDescent="0.25">
      <c r="A52" s="139" t="s">
        <v>27</v>
      </c>
      <c r="B52" s="139"/>
      <c r="C52" s="151">
        <f>[6]Linkout!$C$3</f>
        <v>7.8200000000000006E-2</v>
      </c>
      <c r="D52" s="151">
        <f>[6]Linkout!$D$3</f>
        <v>7.8600000000000003E-2</v>
      </c>
      <c r="F52" s="162" t="str">
        <f>[6]Linkout!$C$39</f>
        <v>Capital Structure/[KAWC 2025 Rate Case - Capital Structure.xlsx]Sch J-1</v>
      </c>
    </row>
    <row r="59" spans="1:6" x14ac:dyDescent="0.25">
      <c r="A59" s="154" t="s">
        <v>81</v>
      </c>
      <c r="C59" s="154" t="str">
        <f>'[4]Link Out'!$C$1</f>
        <v>Exhibits - Filed/[KAWC 2025 Rate Case - Income Statement.xlsx]Inc Statment - SCH C.1</v>
      </c>
    </row>
    <row r="60" spans="1:6" x14ac:dyDescent="0.25">
      <c r="A60" s="154" t="s">
        <v>86</v>
      </c>
      <c r="C60" s="154" t="str">
        <f>'[2]Link Out'!$H$3</f>
        <v>W/P - 3-10</v>
      </c>
      <c r="D60" s="154" t="str">
        <f>'[2]Link Out'!$I$3</f>
        <v>O&amp;M/[KAWC 2025 Rate Case - Uncollectibles Expense Exhibit.xlsx]Exhibit</v>
      </c>
    </row>
    <row r="61" spans="1:6" x14ac:dyDescent="0.25">
      <c r="A61" s="154" t="s">
        <v>85</v>
      </c>
      <c r="C61" s="154" t="str">
        <f>'[3]Link Out'!$H$3</f>
        <v>W/P - 5-2</v>
      </c>
      <c r="D61" s="154" t="str">
        <f>'[3]Link Out'!$I$3</f>
        <v>O&amp;M/[KAWC 2025 Rate Case - PSC Fees Exhibit.xlsx]Exhibit</v>
      </c>
    </row>
    <row r="62" spans="1:6" x14ac:dyDescent="0.25">
      <c r="A62" s="154" t="s">
        <v>49</v>
      </c>
      <c r="C62" s="154" t="str">
        <f>'[7]Link Out'!$A$29</f>
        <v>W/P - 6-1</v>
      </c>
      <c r="D62" s="154" t="str">
        <f>'[7]Link Out'!$A$30</f>
        <v>Taxes/[KAWC 2025 Rate Case - Income Tax Exhibit.xlsx]Exhibit</v>
      </c>
    </row>
    <row r="63" spans="1:6" x14ac:dyDescent="0.25">
      <c r="A63" s="154" t="s">
        <v>50</v>
      </c>
      <c r="C63" s="154" t="str">
        <f>'[7]Link Out'!$A$29</f>
        <v>W/P - 6-1</v>
      </c>
      <c r="D63" s="154" t="str">
        <f>'[7]Link Out'!$A$30</f>
        <v>Taxes/[KAWC 2025 Rate Case - Income Tax Exhibit.xlsx]Exhibit</v>
      </c>
    </row>
    <row r="68" spans="1:27" x14ac:dyDescent="0.25">
      <c r="C68" s="163"/>
    </row>
    <row r="70" spans="1:27" x14ac:dyDescent="0.25">
      <c r="A70" s="138"/>
    </row>
    <row r="71" spans="1:27" x14ac:dyDescent="0.25">
      <c r="A71" s="138"/>
      <c r="N71" s="164"/>
    </row>
    <row r="72" spans="1:27" x14ac:dyDescent="0.25">
      <c r="A72" s="142"/>
      <c r="C72" s="165"/>
      <c r="D72" s="165"/>
      <c r="E72" s="165"/>
      <c r="F72" s="166"/>
      <c r="G72" s="165"/>
      <c r="H72" s="165"/>
      <c r="I72" s="165"/>
      <c r="N72" s="164"/>
      <c r="R72" s="166"/>
      <c r="W72" s="166"/>
      <c r="AA72" s="166"/>
    </row>
    <row r="73" spans="1:27" x14ac:dyDescent="0.25">
      <c r="A73" s="139"/>
      <c r="C73" s="165"/>
      <c r="D73" s="165"/>
      <c r="E73" s="165"/>
      <c r="G73" s="165"/>
      <c r="H73" s="165"/>
      <c r="I73" s="165"/>
      <c r="N73" s="164"/>
    </row>
    <row r="74" spans="1:27" x14ac:dyDescent="0.25">
      <c r="A74" s="138"/>
      <c r="C74" s="165"/>
      <c r="D74" s="165"/>
      <c r="E74" s="165"/>
      <c r="G74" s="165"/>
      <c r="H74" s="165"/>
      <c r="I74" s="165"/>
      <c r="N74" s="164"/>
    </row>
    <row r="75" spans="1:27" x14ac:dyDescent="0.25">
      <c r="A75" s="139"/>
      <c r="C75" s="165"/>
      <c r="D75" s="165"/>
      <c r="E75" s="165"/>
      <c r="F75" s="166"/>
      <c r="G75" s="165"/>
      <c r="H75" s="165"/>
      <c r="I75" s="165"/>
      <c r="N75" s="164"/>
      <c r="R75" s="166"/>
      <c r="W75" s="166"/>
      <c r="AA75" s="166"/>
    </row>
    <row r="76" spans="1:27" x14ac:dyDescent="0.25">
      <c r="A76" s="139"/>
      <c r="C76" s="165"/>
      <c r="D76" s="165"/>
      <c r="E76" s="165"/>
      <c r="F76" s="166"/>
      <c r="G76" s="165"/>
      <c r="H76" s="165"/>
      <c r="I76" s="165"/>
      <c r="N76" s="164"/>
      <c r="R76" s="166"/>
      <c r="W76" s="166"/>
      <c r="AA76" s="166"/>
    </row>
    <row r="77" spans="1:27" x14ac:dyDescent="0.25">
      <c r="A77" s="139"/>
      <c r="C77" s="165"/>
      <c r="D77" s="165"/>
      <c r="E77" s="165"/>
      <c r="F77" s="166"/>
      <c r="G77" s="165"/>
      <c r="H77" s="165"/>
      <c r="I77" s="165"/>
      <c r="N77" s="164"/>
      <c r="R77" s="166"/>
      <c r="W77" s="166"/>
      <c r="AA77" s="166"/>
    </row>
    <row r="78" spans="1:27" x14ac:dyDescent="0.25">
      <c r="A78" s="139"/>
      <c r="C78" s="165"/>
      <c r="D78" s="165"/>
      <c r="E78" s="165"/>
      <c r="F78" s="166"/>
      <c r="G78" s="165"/>
      <c r="H78" s="165"/>
      <c r="I78" s="165"/>
      <c r="N78" s="164"/>
      <c r="R78" s="166"/>
      <c r="W78" s="166"/>
      <c r="AA78" s="166"/>
    </row>
    <row r="79" spans="1:27" x14ac:dyDescent="0.25">
      <c r="A79" s="139"/>
      <c r="C79" s="165"/>
      <c r="D79" s="165"/>
      <c r="E79" s="165"/>
      <c r="F79" s="166"/>
      <c r="G79" s="165"/>
      <c r="H79" s="165"/>
      <c r="I79" s="165"/>
      <c r="N79" s="164"/>
      <c r="R79" s="166"/>
      <c r="W79" s="166"/>
      <c r="AA79" s="166"/>
    </row>
    <row r="80" spans="1:27" x14ac:dyDescent="0.25">
      <c r="A80" s="139"/>
      <c r="C80" s="165"/>
      <c r="D80" s="165"/>
      <c r="E80" s="165"/>
      <c r="F80" s="166"/>
      <c r="G80" s="165"/>
      <c r="H80" s="165"/>
      <c r="I80" s="165"/>
      <c r="N80" s="164"/>
      <c r="R80" s="166"/>
      <c r="W80" s="166"/>
      <c r="AA80" s="166"/>
    </row>
    <row r="81" spans="1:27" x14ac:dyDescent="0.25">
      <c r="A81" s="139"/>
      <c r="C81" s="165"/>
      <c r="D81" s="165"/>
      <c r="E81" s="165"/>
      <c r="F81" s="166"/>
      <c r="G81" s="165"/>
      <c r="H81" s="165"/>
      <c r="I81" s="165"/>
      <c r="N81" s="164"/>
      <c r="R81" s="166"/>
      <c r="W81" s="166"/>
      <c r="AA81" s="166"/>
    </row>
    <row r="82" spans="1:27" x14ac:dyDescent="0.25">
      <c r="A82" s="139"/>
      <c r="C82" s="165"/>
      <c r="D82" s="165"/>
      <c r="E82" s="165"/>
      <c r="F82" s="166"/>
      <c r="G82" s="165"/>
      <c r="H82" s="165"/>
      <c r="I82" s="165"/>
      <c r="N82" s="164"/>
      <c r="R82" s="166"/>
      <c r="W82" s="166"/>
      <c r="AA82" s="166"/>
    </row>
    <row r="83" spans="1:27" x14ac:dyDescent="0.25">
      <c r="A83" s="148"/>
      <c r="C83" s="165"/>
      <c r="D83" s="165"/>
      <c r="E83" s="165"/>
      <c r="F83" s="166"/>
      <c r="G83" s="165"/>
      <c r="H83" s="165"/>
      <c r="I83" s="165"/>
      <c r="N83" s="164"/>
      <c r="R83" s="166"/>
      <c r="W83" s="166"/>
      <c r="AA83" s="166"/>
    </row>
    <row r="84" spans="1:27" x14ac:dyDescent="0.25">
      <c r="A84" s="139"/>
      <c r="C84" s="165"/>
      <c r="D84" s="165"/>
      <c r="E84" s="165"/>
      <c r="F84" s="166"/>
      <c r="G84" s="165"/>
      <c r="H84" s="165"/>
      <c r="I84" s="165"/>
      <c r="N84" s="164"/>
      <c r="R84" s="166"/>
      <c r="W84" s="166"/>
      <c r="AA84" s="166"/>
    </row>
    <row r="85" spans="1:27" x14ac:dyDescent="0.25">
      <c r="A85" s="149"/>
      <c r="C85" s="165"/>
      <c r="D85" s="165"/>
      <c r="E85" s="165"/>
      <c r="F85" s="166"/>
      <c r="G85" s="165"/>
      <c r="H85" s="165"/>
      <c r="I85" s="165"/>
      <c r="N85" s="164"/>
      <c r="R85" s="166"/>
      <c r="W85" s="166"/>
      <c r="AA85" s="166"/>
    </row>
    <row r="86" spans="1:27" x14ac:dyDescent="0.25">
      <c r="A86" s="149"/>
      <c r="C86" s="165"/>
      <c r="D86" s="165"/>
      <c r="E86" s="165"/>
      <c r="G86" s="165"/>
      <c r="H86" s="165"/>
      <c r="I86" s="165"/>
      <c r="N86" s="164"/>
    </row>
    <row r="87" spans="1:27" x14ac:dyDescent="0.25">
      <c r="A87" s="137"/>
      <c r="C87" s="165"/>
      <c r="D87" s="165"/>
      <c r="E87" s="165"/>
      <c r="G87" s="165"/>
      <c r="H87" s="165"/>
      <c r="I87" s="165"/>
      <c r="N87" s="164"/>
    </row>
    <row r="88" spans="1:27" x14ac:dyDescent="0.25">
      <c r="A88" s="137"/>
      <c r="C88" s="165"/>
      <c r="D88" s="165"/>
      <c r="E88" s="165"/>
      <c r="G88" s="165"/>
      <c r="H88" s="165"/>
      <c r="I88" s="165"/>
      <c r="N88" s="164"/>
    </row>
    <row r="89" spans="1:27" x14ac:dyDescent="0.25">
      <c r="A89" s="137"/>
      <c r="C89" s="165"/>
      <c r="D89" s="165"/>
      <c r="E89" s="165"/>
      <c r="G89" s="165"/>
      <c r="H89" s="165"/>
      <c r="I89" s="165"/>
      <c r="N89" s="164"/>
    </row>
    <row r="90" spans="1:27" x14ac:dyDescent="0.25">
      <c r="A90" s="150"/>
      <c r="C90" s="165"/>
      <c r="D90" s="165"/>
      <c r="E90" s="165"/>
      <c r="G90" s="165"/>
      <c r="H90" s="165"/>
      <c r="I90" s="165"/>
      <c r="N90" s="164"/>
    </row>
    <row r="91" spans="1:27" x14ac:dyDescent="0.25">
      <c r="A91" s="137"/>
      <c r="C91" s="165"/>
      <c r="D91" s="165"/>
      <c r="E91" s="165"/>
      <c r="G91" s="165"/>
      <c r="H91" s="165"/>
      <c r="I91" s="165"/>
      <c r="N91" s="164"/>
    </row>
    <row r="92" spans="1:27" x14ac:dyDescent="0.25">
      <c r="A92" s="139"/>
      <c r="C92" s="165"/>
      <c r="D92" s="165"/>
      <c r="E92" s="165"/>
      <c r="F92" s="166"/>
      <c r="G92" s="165"/>
      <c r="H92" s="165"/>
      <c r="I92" s="165"/>
      <c r="N92" s="164"/>
      <c r="R92" s="166"/>
      <c r="W92" s="166"/>
      <c r="AA92" s="166"/>
    </row>
    <row r="93" spans="1:27" x14ac:dyDescent="0.25">
      <c r="A93" s="139"/>
      <c r="E93" s="166"/>
      <c r="F93" s="166"/>
      <c r="I93" s="166"/>
      <c r="N93" s="164"/>
      <c r="R93" s="166"/>
      <c r="W93" s="166"/>
      <c r="AA93" s="166"/>
    </row>
    <row r="94" spans="1:27" x14ac:dyDescent="0.25">
      <c r="A94" s="139"/>
      <c r="E94" s="166"/>
      <c r="F94" s="166"/>
      <c r="I94" s="166"/>
      <c r="N94" s="164"/>
      <c r="R94" s="166"/>
      <c r="W94" s="166"/>
      <c r="AA94" s="166"/>
    </row>
    <row r="101" spans="1:25" x14ac:dyDescent="0.25">
      <c r="C101" s="163"/>
      <c r="K101" s="163"/>
      <c r="O101" s="163"/>
      <c r="S101" s="163"/>
      <c r="W101" s="163"/>
    </row>
    <row r="102" spans="1:25" x14ac:dyDescent="0.25">
      <c r="C102" s="71"/>
      <c r="G102" s="71"/>
      <c r="K102" s="71"/>
      <c r="O102" s="71"/>
      <c r="S102" s="71"/>
      <c r="W102" s="71"/>
    </row>
    <row r="103" spans="1:25" x14ac:dyDescent="0.25">
      <c r="C103" s="75"/>
      <c r="G103" s="75"/>
      <c r="K103" s="75"/>
      <c r="O103" s="75"/>
      <c r="S103" s="75"/>
      <c r="W103" s="75"/>
    </row>
    <row r="104" spans="1:25" x14ac:dyDescent="0.25">
      <c r="A104" s="56"/>
      <c r="B104" s="67"/>
      <c r="C104" s="95"/>
      <c r="D104" s="152"/>
      <c r="E104" s="165"/>
      <c r="G104" s="95"/>
      <c r="H104" s="152"/>
      <c r="I104" s="165"/>
      <c r="K104" s="95"/>
      <c r="L104" s="152"/>
      <c r="M104" s="167"/>
      <c r="O104" s="95"/>
      <c r="P104" s="152"/>
      <c r="Q104" s="167"/>
      <c r="S104" s="95"/>
      <c r="T104" s="152"/>
      <c r="U104" s="167"/>
      <c r="W104" s="95"/>
      <c r="X104" s="152"/>
      <c r="Y104" s="167"/>
    </row>
    <row r="105" spans="1:25" x14ac:dyDescent="0.25">
      <c r="A105" s="67"/>
      <c r="B105" s="67"/>
      <c r="C105" s="67"/>
      <c r="D105" s="67"/>
      <c r="E105" s="165"/>
      <c r="G105" s="67"/>
      <c r="H105" s="67"/>
      <c r="I105" s="165"/>
      <c r="K105" s="67"/>
      <c r="L105" s="67"/>
      <c r="M105" s="167"/>
      <c r="O105" s="67"/>
      <c r="P105" s="67"/>
      <c r="Q105" s="167"/>
      <c r="S105" s="67"/>
      <c r="T105" s="67"/>
      <c r="U105" s="167"/>
      <c r="W105" s="67"/>
      <c r="X105" s="67"/>
      <c r="Y105" s="167"/>
    </row>
    <row r="106" spans="1:25" ht="15.75" thickBot="1" x14ac:dyDescent="0.3">
      <c r="A106" s="56"/>
      <c r="B106" s="56"/>
      <c r="C106" s="103"/>
      <c r="D106" s="115"/>
      <c r="E106" s="165"/>
      <c r="G106" s="103"/>
      <c r="H106" s="115"/>
      <c r="I106" s="165"/>
      <c r="K106" s="103"/>
      <c r="L106" s="115"/>
      <c r="M106" s="167"/>
      <c r="O106" s="103"/>
      <c r="P106" s="115"/>
      <c r="Q106" s="167"/>
      <c r="S106" s="103"/>
      <c r="T106" s="115"/>
      <c r="U106" s="167"/>
      <c r="W106" s="103"/>
      <c r="X106" s="115"/>
      <c r="Y106" s="167"/>
    </row>
    <row r="107" spans="1:25" ht="15.75" thickTop="1" x14ac:dyDescent="0.25">
      <c r="A107" s="67"/>
      <c r="B107" s="67"/>
      <c r="C107" s="108"/>
      <c r="D107" s="53"/>
      <c r="E107" s="165"/>
      <c r="G107" s="108"/>
      <c r="H107" s="53"/>
      <c r="I107" s="165"/>
      <c r="K107" s="108"/>
      <c r="L107" s="53"/>
      <c r="M107" s="167"/>
      <c r="O107" s="108"/>
      <c r="P107" s="53"/>
      <c r="Q107" s="167"/>
      <c r="S107" s="108"/>
      <c r="T107" s="53"/>
      <c r="U107" s="167"/>
      <c r="W107" s="108"/>
      <c r="X107" s="53"/>
      <c r="Y107" s="167"/>
    </row>
    <row r="108" spans="1:25" ht="15.75" thickBot="1" x14ac:dyDescent="0.3">
      <c r="A108" s="153"/>
      <c r="B108" s="56"/>
      <c r="C108" s="98"/>
      <c r="D108" s="118"/>
      <c r="E108" s="165"/>
      <c r="G108" s="98"/>
      <c r="H108" s="118"/>
      <c r="I108" s="165"/>
      <c r="K108" s="98"/>
      <c r="L108" s="118"/>
      <c r="M108" s="167"/>
      <c r="O108" s="98"/>
      <c r="P108" s="118"/>
      <c r="Q108" s="167"/>
      <c r="S108" s="98"/>
      <c r="T108" s="118"/>
      <c r="U108" s="167"/>
      <c r="W108" s="98"/>
      <c r="X108" s="118"/>
      <c r="Y108" s="167"/>
    </row>
    <row r="109" spans="1:25" ht="15.75" thickTop="1" x14ac:dyDescent="0.25">
      <c r="A109" s="53"/>
      <c r="B109" s="53"/>
      <c r="C109" s="82"/>
      <c r="D109" s="82"/>
      <c r="E109" s="165"/>
      <c r="G109" s="82"/>
      <c r="H109" s="82"/>
      <c r="I109" s="165"/>
      <c r="K109" s="82"/>
      <c r="L109" s="82"/>
      <c r="M109" s="167"/>
      <c r="O109" s="82"/>
      <c r="P109" s="82"/>
      <c r="Q109" s="167"/>
      <c r="S109" s="82"/>
      <c r="T109" s="82"/>
      <c r="U109" s="167"/>
      <c r="W109" s="82"/>
      <c r="X109" s="82"/>
      <c r="Y109" s="167"/>
    </row>
    <row r="110" spans="1:25" ht="15.75" thickBot="1" x14ac:dyDescent="0.3">
      <c r="A110" s="56"/>
      <c r="B110" s="67"/>
      <c r="C110" s="103"/>
      <c r="D110" s="115"/>
      <c r="E110" s="165"/>
      <c r="G110" s="103"/>
      <c r="H110" s="115"/>
      <c r="I110" s="165"/>
      <c r="K110" s="103"/>
      <c r="L110" s="115"/>
      <c r="M110" s="167"/>
      <c r="O110" s="103"/>
      <c r="P110" s="115"/>
      <c r="Q110" s="167"/>
      <c r="S110" s="103"/>
      <c r="T110" s="115"/>
      <c r="U110" s="167"/>
      <c r="W110" s="103"/>
      <c r="X110" s="115"/>
      <c r="Y110" s="167"/>
    </row>
    <row r="111" spans="1:25" ht="15.75" thickTop="1" x14ac:dyDescent="0.25"/>
    <row r="112" spans="1:25" x14ac:dyDescent="0.25">
      <c r="G112" s="168"/>
    </row>
  </sheetData>
  <mergeCells count="1">
    <mergeCell ref="F3:G5"/>
  </mergeCells>
  <pageMargins left="0.7" right="0.7" top="0.75" bottom="0.75" header="0.3" footer="0.3"/>
  <pageSetup scale="54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E4" sqref="E4"/>
    </sheetView>
  </sheetViews>
  <sheetFormatPr defaultRowHeight="15" x14ac:dyDescent="0.25"/>
  <cols>
    <col min="1" max="1" width="20.140625" bestFit="1" customWidth="1"/>
    <col min="2" max="2" width="27" bestFit="1" customWidth="1"/>
    <col min="3" max="3" width="40.5703125" bestFit="1" customWidth="1"/>
  </cols>
  <sheetData>
    <row r="1" spans="1:5" x14ac:dyDescent="0.25">
      <c r="A1" s="1" t="s">
        <v>59</v>
      </c>
    </row>
    <row r="2" spans="1:5" x14ac:dyDescent="0.25">
      <c r="B2" s="2" t="s">
        <v>47</v>
      </c>
      <c r="E2" t="s">
        <v>114</v>
      </c>
    </row>
    <row r="4" spans="1:5" x14ac:dyDescent="0.25">
      <c r="A4" t="s">
        <v>51</v>
      </c>
      <c r="B4" s="109">
        <f>'Rev Requirement - SCH A'!F48</f>
        <v>26936340</v>
      </c>
      <c r="E4" s="114">
        <f>'Rev Requirement - SCH A'!F50</f>
        <v>0.1972493341475976</v>
      </c>
    </row>
    <row r="5" spans="1:5" x14ac:dyDescent="0.25">
      <c r="B5" s="110"/>
    </row>
    <row r="6" spans="1:5" x14ac:dyDescent="0.25">
      <c r="A6" t="s">
        <v>112</v>
      </c>
      <c r="B6" s="110">
        <f>'Proposed Rate Adjustments'!D22</f>
        <v>125695.39569080999</v>
      </c>
      <c r="C6" t="s">
        <v>58</v>
      </c>
    </row>
    <row r="7" spans="1:5" x14ac:dyDescent="0.25">
      <c r="A7" t="s">
        <v>48</v>
      </c>
      <c r="B7" s="110">
        <f>'Proposed Rate Adjustments'!D23</f>
        <v>41859.098620019999</v>
      </c>
      <c r="C7" t="s">
        <v>58</v>
      </c>
    </row>
    <row r="8" spans="1:5" x14ac:dyDescent="0.25">
      <c r="A8" t="s">
        <v>49</v>
      </c>
      <c r="B8" s="110">
        <f>'Proposed Rate Adjustments'!D24</f>
        <v>1338439.4169421</v>
      </c>
      <c r="C8" t="s">
        <v>58</v>
      </c>
    </row>
    <row r="9" spans="1:5" x14ac:dyDescent="0.25">
      <c r="A9" t="s">
        <v>50</v>
      </c>
      <c r="B9" s="110">
        <f>'Proposed Rate Adjustments'!D25</f>
        <v>5340373.1572107403</v>
      </c>
      <c r="C9" t="s">
        <v>58</v>
      </c>
    </row>
    <row r="11" spans="1:5" x14ac:dyDescent="0.25">
      <c r="A11" t="s">
        <v>70</v>
      </c>
      <c r="C11" s="4">
        <f>'Rev Conversion Factor - SCH H'!D31</f>
        <v>1.3407852392455599</v>
      </c>
    </row>
    <row r="13" spans="1:5" x14ac:dyDescent="0.25">
      <c r="B13" s="7" t="s">
        <v>78</v>
      </c>
      <c r="C13" s="7" t="s">
        <v>79</v>
      </c>
    </row>
    <row r="14" spans="1:5" x14ac:dyDescent="0.25">
      <c r="A14" t="s">
        <v>80</v>
      </c>
      <c r="B14" t="str">
        <f>'Rev Requirement - SCH A'!H1</f>
        <v>Exhibit 37, Schedule A</v>
      </c>
      <c r="C14" t="str">
        <f ca="1">'Rev Requirement - SCH A'!H11</f>
        <v>Exhibits - Filed\[KAWC 2025 Rate Case - Revenue Requirement and Conversion Factor.xlsx]Rev Requirement - SCH A</v>
      </c>
    </row>
    <row r="15" spans="1:5" x14ac:dyDescent="0.25">
      <c r="A15" t="s">
        <v>2</v>
      </c>
      <c r="B15" t="str">
        <f>'Rev Conversion Factor - SCH H'!G1</f>
        <v>Exhibit 37, Schedule H</v>
      </c>
    </row>
  </sheetData>
  <pageMargins left="0.7" right="0.7" top="0.75" bottom="0.75" header="0.3" footer="0.3"/>
  <pageSetup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zoomScale="80" zoomScaleNormal="80" zoomScaleSheetLayoutView="90" workbookViewId="0">
      <selection activeCell="H12" sqref="H12"/>
    </sheetView>
  </sheetViews>
  <sheetFormatPr defaultColWidth="9.140625" defaultRowHeight="15" x14ac:dyDescent="0.25"/>
  <cols>
    <col min="1" max="1" width="7.42578125" style="5" customWidth="1"/>
    <col min="2" max="2" width="59.28515625" style="5" customWidth="1"/>
    <col min="3" max="3" width="1.5703125" style="5" hidden="1" customWidth="1"/>
    <col min="4" max="4" width="21.5703125" style="5" hidden="1" customWidth="1"/>
    <col min="5" max="5" width="27.28515625" style="5" customWidth="1"/>
    <col min="6" max="6" width="30.28515625" style="5" customWidth="1"/>
    <col min="7" max="7" width="25.140625" style="111" bestFit="1" customWidth="1"/>
    <col min="8" max="8" width="75.28515625" style="5" customWidth="1"/>
    <col min="9" max="9" width="9.140625" style="5"/>
    <col min="10" max="10" width="14" style="5" customWidth="1"/>
    <col min="11" max="13" width="9.140625" style="5"/>
    <col min="14" max="14" width="16.140625" style="5" bestFit="1" customWidth="1"/>
    <col min="15" max="15" width="13.7109375" style="5" bestFit="1" customWidth="1"/>
    <col min="16" max="16" width="16.85546875" style="5" bestFit="1" customWidth="1"/>
    <col min="17" max="17" width="15.5703125" style="5" bestFit="1" customWidth="1"/>
    <col min="18" max="18" width="9.140625" style="5"/>
    <col min="19" max="19" width="14.85546875" style="5" bestFit="1" customWidth="1"/>
    <col min="20" max="16384" width="9.140625" style="5"/>
  </cols>
  <sheetData>
    <row r="1" spans="1:8" x14ac:dyDescent="0.25">
      <c r="A1" s="53"/>
      <c r="B1" s="67"/>
      <c r="C1" s="67"/>
      <c r="D1" s="67"/>
      <c r="E1" s="67"/>
      <c r="F1" s="56"/>
      <c r="H1" s="68" t="s">
        <v>76</v>
      </c>
    </row>
    <row r="2" spans="1:8" hidden="1" x14ac:dyDescent="0.25">
      <c r="A2" s="53"/>
      <c r="B2" s="67"/>
      <c r="C2" s="67"/>
      <c r="D2" s="67"/>
      <c r="E2" s="67"/>
      <c r="F2" s="8"/>
      <c r="H2" s="69" t="str">
        <f ca="1">RIGHT(CELL("filename",$A$1),LEN(CELL("filename",$A$1))-SEARCH("\Exhibits",CELL("filename",$A$1),1))</f>
        <v>Exhibits - Filed\[KAWC 2025 Rate Case - Revenue Requirement and Conversion Factor.xlsx]Rev Requirement - SCH A</v>
      </c>
    </row>
    <row r="3" spans="1:8" hidden="1" x14ac:dyDescent="0.25">
      <c r="A3" s="67"/>
      <c r="B3" s="67"/>
      <c r="C3" s="67"/>
      <c r="D3" s="67"/>
      <c r="E3" s="67"/>
      <c r="F3" s="56"/>
      <c r="H3" s="69" t="s">
        <v>94</v>
      </c>
    </row>
    <row r="4" spans="1:8" x14ac:dyDescent="0.25">
      <c r="H4" s="56"/>
    </row>
    <row r="5" spans="1:8" x14ac:dyDescent="0.25">
      <c r="A5" s="170" t="str">
        <f>'Link In'!C2</f>
        <v>Kentucky American Water Company</v>
      </c>
      <c r="B5" s="170"/>
      <c r="C5" s="170"/>
      <c r="D5" s="170"/>
      <c r="E5" s="170"/>
      <c r="F5" s="170"/>
      <c r="G5" s="170"/>
      <c r="H5" s="170"/>
    </row>
    <row r="6" spans="1:8" x14ac:dyDescent="0.25">
      <c r="A6" s="170" t="str">
        <f>'Link In'!C4</f>
        <v>Case No. 2025-00122</v>
      </c>
      <c r="B6" s="170"/>
      <c r="C6" s="170"/>
      <c r="D6" s="170"/>
      <c r="E6" s="170"/>
      <c r="F6" s="170"/>
      <c r="G6" s="170"/>
      <c r="H6" s="170"/>
    </row>
    <row r="7" spans="1:8" x14ac:dyDescent="0.25">
      <c r="A7" s="170" t="s">
        <v>93</v>
      </c>
      <c r="B7" s="170"/>
      <c r="C7" s="170"/>
      <c r="D7" s="170"/>
      <c r="E7" s="170"/>
      <c r="F7" s="170"/>
      <c r="G7" s="170"/>
      <c r="H7" s="170"/>
    </row>
    <row r="8" spans="1:8" x14ac:dyDescent="0.25">
      <c r="A8" s="170"/>
      <c r="B8" s="170"/>
      <c r="C8" s="170"/>
      <c r="D8" s="170"/>
      <c r="E8" s="170"/>
      <c r="F8" s="170"/>
      <c r="G8" s="170"/>
      <c r="H8" s="170"/>
    </row>
    <row r="9" spans="1:8" x14ac:dyDescent="0.25">
      <c r="A9" s="170"/>
      <c r="B9" s="170"/>
      <c r="C9" s="170"/>
      <c r="D9" s="170"/>
      <c r="E9" s="170"/>
      <c r="F9" s="170"/>
      <c r="G9" s="170"/>
      <c r="H9" s="170"/>
    </row>
    <row r="10" spans="1:8" x14ac:dyDescent="0.25">
      <c r="A10" s="53"/>
      <c r="B10" s="53"/>
      <c r="C10" s="53"/>
      <c r="D10" s="53"/>
      <c r="E10" s="53"/>
      <c r="F10" s="53"/>
      <c r="H10" s="18" t="s">
        <v>76</v>
      </c>
    </row>
    <row r="11" spans="1:8" x14ac:dyDescent="0.25">
      <c r="A11" s="16" t="s">
        <v>105</v>
      </c>
      <c r="B11" s="67"/>
      <c r="C11" s="53"/>
      <c r="D11" s="53"/>
      <c r="E11" s="53"/>
      <c r="F11" s="53"/>
      <c r="H11" s="18" t="str">
        <f ca="1">RIGHT(CELL("filename",$A$1),LEN(CELL("filename",$A$1))-SEARCH("\Exhibits",CELL("filename",$A$1),1))</f>
        <v>Exhibits - Filed\[KAWC 2025 Rate Case - Revenue Requirement and Conversion Factor.xlsx]Rev Requirement - SCH A</v>
      </c>
    </row>
    <row r="12" spans="1:8" x14ac:dyDescent="0.25">
      <c r="A12" s="17" t="s">
        <v>106</v>
      </c>
      <c r="B12" s="67"/>
      <c r="C12" s="67"/>
      <c r="D12" s="70"/>
      <c r="E12" s="71"/>
      <c r="F12" s="71"/>
      <c r="H12" s="120" t="str">
        <f>'Link In'!A9</f>
        <v>Witness Responsible:   Dominic DeGrazia</v>
      </c>
    </row>
    <row r="13" spans="1:8" x14ac:dyDescent="0.25">
      <c r="A13" s="71"/>
      <c r="B13" s="67"/>
      <c r="C13" s="67"/>
      <c r="D13" s="70" t="s">
        <v>102</v>
      </c>
      <c r="E13" s="71" t="s">
        <v>53</v>
      </c>
      <c r="F13" s="71" t="s">
        <v>101</v>
      </c>
      <c r="G13" s="71" t="s">
        <v>102</v>
      </c>
    </row>
    <row r="14" spans="1:8" x14ac:dyDescent="0.25">
      <c r="A14" s="72" t="s">
        <v>103</v>
      </c>
      <c r="B14" s="73"/>
      <c r="C14" s="71"/>
      <c r="D14" s="74" t="s">
        <v>71</v>
      </c>
      <c r="E14" s="124" t="s">
        <v>115</v>
      </c>
      <c r="F14" s="124" t="s">
        <v>116</v>
      </c>
      <c r="G14" s="72" t="s">
        <v>71</v>
      </c>
      <c r="H14" s="3" t="s">
        <v>82</v>
      </c>
    </row>
    <row r="15" spans="1:8" x14ac:dyDescent="0.25">
      <c r="A15" s="76">
        <v>1</v>
      </c>
      <c r="B15" s="71"/>
      <c r="C15" s="71"/>
      <c r="D15" s="70"/>
      <c r="E15" s="71"/>
      <c r="F15" s="71"/>
    </row>
    <row r="16" spans="1:8" x14ac:dyDescent="0.25">
      <c r="A16" s="76">
        <v>2</v>
      </c>
      <c r="B16" s="54" t="s">
        <v>15</v>
      </c>
      <c r="C16" s="77"/>
      <c r="D16" s="78"/>
      <c r="E16" s="67"/>
      <c r="F16" s="67"/>
    </row>
    <row r="17" spans="1:8" x14ac:dyDescent="0.25">
      <c r="A17" s="76">
        <v>3</v>
      </c>
      <c r="B17" s="77"/>
      <c r="C17" s="77"/>
      <c r="D17" s="78"/>
      <c r="E17" s="67"/>
      <c r="F17" s="67"/>
      <c r="G17" s="79"/>
    </row>
    <row r="18" spans="1:8" ht="15.75" thickBot="1" x14ac:dyDescent="0.3">
      <c r="A18" s="76">
        <v>4</v>
      </c>
      <c r="B18" s="80" t="s">
        <v>16</v>
      </c>
      <c r="C18" s="53"/>
      <c r="D18" s="81" t="s">
        <v>72</v>
      </c>
      <c r="E18" s="99">
        <f>'Link In'!C31</f>
        <v>139664646.52281019</v>
      </c>
      <c r="F18" s="99">
        <f>'Link In'!D31</f>
        <v>136559852.61701357</v>
      </c>
      <c r="G18" s="76" t="s">
        <v>72</v>
      </c>
      <c r="H18" s="5" t="str">
        <f>'Link In'!C59</f>
        <v>Exhibits - Filed/[KAWC 2025 Rate Case - Income Statement.xlsx]Inc Statment - SCH C.1</v>
      </c>
    </row>
    <row r="19" spans="1:8" ht="15.75" thickTop="1" x14ac:dyDescent="0.25">
      <c r="A19" s="76">
        <v>5</v>
      </c>
      <c r="B19" s="83"/>
      <c r="C19" s="67"/>
      <c r="D19" s="81"/>
      <c r="E19" s="67"/>
      <c r="F19" s="67"/>
      <c r="G19" s="76"/>
    </row>
    <row r="20" spans="1:8" x14ac:dyDescent="0.25">
      <c r="A20" s="76">
        <v>6</v>
      </c>
      <c r="B20" s="84" t="s">
        <v>17</v>
      </c>
      <c r="C20" s="77"/>
      <c r="D20" s="85"/>
      <c r="E20" s="67"/>
      <c r="F20" s="67"/>
      <c r="G20" s="86"/>
    </row>
    <row r="21" spans="1:8" x14ac:dyDescent="0.25">
      <c r="A21" s="76">
        <v>7</v>
      </c>
      <c r="B21" s="83" t="s">
        <v>63</v>
      </c>
      <c r="C21" s="67"/>
      <c r="D21" s="81" t="s">
        <v>72</v>
      </c>
      <c r="E21" s="101">
        <f>'Link In'!C34</f>
        <v>48743951.435973249</v>
      </c>
      <c r="F21" s="101">
        <f>'Link In'!D34</f>
        <v>51026925.075243279</v>
      </c>
      <c r="G21" s="76" t="s">
        <v>72</v>
      </c>
      <c r="H21" s="5" t="str">
        <f>'Link In'!C$59</f>
        <v>Exhibits - Filed/[KAWC 2025 Rate Case - Income Statement.xlsx]Inc Statment - SCH C.1</v>
      </c>
    </row>
    <row r="22" spans="1:8" x14ac:dyDescent="0.25">
      <c r="A22" s="76">
        <v>8</v>
      </c>
      <c r="B22" s="83" t="s">
        <v>34</v>
      </c>
      <c r="C22" s="67"/>
      <c r="D22" s="81" t="s">
        <v>72</v>
      </c>
      <c r="E22" s="87">
        <f>'Link In'!C35</f>
        <v>29661392.132393129</v>
      </c>
      <c r="F22" s="87">
        <f>'Link In'!D35</f>
        <v>34995892.358759552</v>
      </c>
      <c r="G22" s="76" t="s">
        <v>72</v>
      </c>
      <c r="H22" s="5" t="str">
        <f>'Link In'!C$59</f>
        <v>Exhibits - Filed/[KAWC 2025 Rate Case - Income Statement.xlsx]Inc Statment - SCH C.1</v>
      </c>
    </row>
    <row r="23" spans="1:8" x14ac:dyDescent="0.25">
      <c r="A23" s="76">
        <v>9</v>
      </c>
      <c r="B23" s="83" t="s">
        <v>62</v>
      </c>
      <c r="C23" s="67"/>
      <c r="D23" s="81" t="s">
        <v>72</v>
      </c>
      <c r="E23" s="87">
        <f>'Link In'!C36</f>
        <v>14722.92</v>
      </c>
      <c r="F23" s="87">
        <f>'Link In'!D36</f>
        <v>14722.92</v>
      </c>
      <c r="G23" s="76" t="s">
        <v>72</v>
      </c>
      <c r="H23" s="5" t="str">
        <f>'Link In'!C$59</f>
        <v>Exhibits - Filed/[KAWC 2025 Rate Case - Income Statement.xlsx]Inc Statment - SCH C.1</v>
      </c>
    </row>
    <row r="24" spans="1:8" x14ac:dyDescent="0.25">
      <c r="A24" s="76">
        <v>10</v>
      </c>
      <c r="B24" s="83" t="s">
        <v>60</v>
      </c>
      <c r="C24" s="67"/>
      <c r="D24" s="81" t="s">
        <v>72</v>
      </c>
      <c r="E24" s="87">
        <f>'Link In'!C37</f>
        <v>73321.679999999993</v>
      </c>
      <c r="F24" s="87">
        <f>'Link In'!D37</f>
        <v>57080.039999999994</v>
      </c>
      <c r="G24" s="76" t="s">
        <v>72</v>
      </c>
      <c r="H24" s="5" t="str">
        <f>'Link In'!C$59</f>
        <v>Exhibits - Filed/[KAWC 2025 Rate Case - Income Statement.xlsx]Inc Statment - SCH C.1</v>
      </c>
    </row>
    <row r="25" spans="1:8" x14ac:dyDescent="0.25">
      <c r="A25" s="76">
        <v>11</v>
      </c>
      <c r="B25" s="83" t="s">
        <v>30</v>
      </c>
      <c r="C25" s="67"/>
      <c r="D25" s="81" t="s">
        <v>72</v>
      </c>
      <c r="E25" s="87">
        <f>'Link In'!C38</f>
        <v>1911512.4983810901</v>
      </c>
      <c r="F25" s="87">
        <f>IFERROR('Link In'!D38,0)</f>
        <v>1136433.8597233363</v>
      </c>
      <c r="G25" s="76" t="s">
        <v>72</v>
      </c>
      <c r="H25" s="5" t="str">
        <f>'Link In'!C$59</f>
        <v>Exhibits - Filed/[KAWC 2025 Rate Case - Income Statement.xlsx]Inc Statment - SCH C.1</v>
      </c>
    </row>
    <row r="26" spans="1:8" x14ac:dyDescent="0.25">
      <c r="A26" s="76">
        <v>12</v>
      </c>
      <c r="B26" s="83" t="s">
        <v>31</v>
      </c>
      <c r="C26" s="67"/>
      <c r="D26" s="81" t="s">
        <v>72</v>
      </c>
      <c r="E26" s="87">
        <f>'Link In'!C39</f>
        <v>6953553.4121919284</v>
      </c>
      <c r="F26" s="87">
        <f>'Link In'!D39</f>
        <v>3549402.7004891708</v>
      </c>
      <c r="G26" s="76" t="s">
        <v>72</v>
      </c>
      <c r="H26" s="5" t="str">
        <f>'Link In'!C$59</f>
        <v>Exhibits - Filed/[KAWC 2025 Rate Case - Income Statement.xlsx]Inc Statment - SCH C.1</v>
      </c>
    </row>
    <row r="27" spans="1:8" x14ac:dyDescent="0.25">
      <c r="A27" s="76">
        <v>13</v>
      </c>
      <c r="B27" s="83" t="s">
        <v>54</v>
      </c>
      <c r="C27" s="67"/>
      <c r="D27" s="81" t="s">
        <v>72</v>
      </c>
      <c r="E27" s="87">
        <f>'Link In'!C40</f>
        <v>0</v>
      </c>
      <c r="F27" s="87">
        <f>'Link In'!D40</f>
        <v>0</v>
      </c>
      <c r="G27" s="76" t="s">
        <v>72</v>
      </c>
      <c r="H27" s="5" t="str">
        <f>'Link In'!C$59</f>
        <v>Exhibits - Filed/[KAWC 2025 Rate Case - Income Statement.xlsx]Inc Statment - SCH C.1</v>
      </c>
    </row>
    <row r="28" spans="1:8" x14ac:dyDescent="0.25">
      <c r="A28" s="76">
        <v>14</v>
      </c>
      <c r="B28" s="88" t="s">
        <v>20</v>
      </c>
      <c r="C28" s="67"/>
      <c r="D28" s="81" t="s">
        <v>72</v>
      </c>
      <c r="E28" s="87">
        <f>'Link In'!C41</f>
        <v>9287838.7699999996</v>
      </c>
      <c r="F28" s="87">
        <f>'Link In'!D41</f>
        <v>12861924</v>
      </c>
      <c r="G28" s="76" t="s">
        <v>72</v>
      </c>
      <c r="H28" s="5" t="str">
        <f>'Link In'!C$59</f>
        <v>Exhibits - Filed/[KAWC 2025 Rate Case - Income Statement.xlsx]Inc Statment - SCH C.1</v>
      </c>
    </row>
    <row r="29" spans="1:8" ht="15.75" thickBot="1" x14ac:dyDescent="0.3">
      <c r="A29" s="76">
        <v>15</v>
      </c>
      <c r="B29" s="128" t="s">
        <v>117</v>
      </c>
      <c r="C29" s="89"/>
      <c r="D29" s="81"/>
      <c r="E29" s="100">
        <f>SUM(E21:E28)</f>
        <v>96646292.848939404</v>
      </c>
      <c r="F29" s="100">
        <f>SUM(F21:F28)</f>
        <v>103642380.95421535</v>
      </c>
      <c r="G29" s="76"/>
    </row>
    <row r="30" spans="1:8" ht="15.75" thickTop="1" x14ac:dyDescent="0.25">
      <c r="A30" s="76">
        <v>16</v>
      </c>
      <c r="B30" s="67"/>
      <c r="C30" s="67"/>
      <c r="D30" s="81"/>
      <c r="E30" s="67"/>
      <c r="F30" s="67"/>
      <c r="G30" s="76"/>
    </row>
    <row r="31" spans="1:8" ht="15.75" thickBot="1" x14ac:dyDescent="0.3">
      <c r="A31" s="76">
        <v>17</v>
      </c>
      <c r="B31" s="128" t="s">
        <v>118</v>
      </c>
      <c r="C31" s="56"/>
      <c r="D31" s="81"/>
      <c r="E31" s="99">
        <f>E18-E29</f>
        <v>43018353.673870787</v>
      </c>
      <c r="F31" s="99">
        <f>F18-F29</f>
        <v>32917471.662798226</v>
      </c>
      <c r="G31" s="76"/>
    </row>
    <row r="32" spans="1:8" ht="15.75" thickTop="1" x14ac:dyDescent="0.25">
      <c r="A32" s="76">
        <v>18</v>
      </c>
      <c r="B32" s="56"/>
      <c r="C32" s="56"/>
      <c r="D32" s="70"/>
      <c r="E32" s="82"/>
      <c r="F32" s="82"/>
      <c r="G32" s="71"/>
    </row>
    <row r="33" spans="1:16" x14ac:dyDescent="0.25">
      <c r="A33" s="76">
        <v>19</v>
      </c>
      <c r="B33" s="56"/>
      <c r="C33" s="56"/>
      <c r="D33" s="70"/>
      <c r="E33" s="71"/>
      <c r="F33" s="71"/>
      <c r="G33" s="71"/>
    </row>
    <row r="34" spans="1:16" x14ac:dyDescent="0.25">
      <c r="A34" s="76">
        <v>20</v>
      </c>
      <c r="B34" s="71"/>
      <c r="C34" s="71"/>
      <c r="D34" s="70" t="s">
        <v>102</v>
      </c>
      <c r="E34" s="71" t="str">
        <f>E13</f>
        <v>Base Period</v>
      </c>
      <c r="F34" s="71" t="str">
        <f t="shared" ref="F34:F35" si="0">F13</f>
        <v>Forecast Period</v>
      </c>
      <c r="G34" s="71" t="s">
        <v>102</v>
      </c>
    </row>
    <row r="35" spans="1:16" x14ac:dyDescent="0.25">
      <c r="A35" s="76">
        <v>21</v>
      </c>
      <c r="B35" s="73" t="s">
        <v>25</v>
      </c>
      <c r="C35" s="71"/>
      <c r="D35" s="74" t="s">
        <v>71</v>
      </c>
      <c r="E35" s="75" t="str">
        <f t="shared" ref="E35" si="1">E14</f>
        <v>Ending August 31, 2025</v>
      </c>
      <c r="F35" s="75" t="str">
        <f t="shared" si="0"/>
        <v>Ending December 31, 2026</v>
      </c>
      <c r="G35" s="72" t="s">
        <v>71</v>
      </c>
      <c r="H35" s="3" t="s">
        <v>82</v>
      </c>
    </row>
    <row r="36" spans="1:16" x14ac:dyDescent="0.25">
      <c r="A36" s="76">
        <v>22</v>
      </c>
      <c r="B36" s="71"/>
      <c r="C36" s="71"/>
      <c r="D36" s="70"/>
      <c r="E36" s="71"/>
      <c r="F36" s="71"/>
      <c r="G36" s="71"/>
    </row>
    <row r="37" spans="1:16" x14ac:dyDescent="0.25">
      <c r="A37" s="76">
        <v>23</v>
      </c>
      <c r="B37" s="83" t="s">
        <v>26</v>
      </c>
      <c r="C37" s="67"/>
      <c r="D37" s="81" t="s">
        <v>73</v>
      </c>
      <c r="E37" s="101">
        <f>'Link In'!C51</f>
        <v>639318515.67793095</v>
      </c>
      <c r="F37" s="101">
        <f>'Link In'!D51</f>
        <v>674394978.79772758</v>
      </c>
      <c r="G37" s="76" t="s">
        <v>73</v>
      </c>
      <c r="H37" s="104" t="str">
        <f>'Link In'!F51</f>
        <v>Rate Base\[KAWC 2025 Rate Case - Exhibit 37 Schedules B1 - B8.xlsx]Sch B-1</v>
      </c>
    </row>
    <row r="38" spans="1:16" x14ac:dyDescent="0.25">
      <c r="A38" s="76">
        <v>24</v>
      </c>
      <c r="B38" s="83" t="s">
        <v>27</v>
      </c>
      <c r="C38" s="67"/>
      <c r="D38" s="81" t="s">
        <v>74</v>
      </c>
      <c r="E38" s="90">
        <f>'Link In'!C52</f>
        <v>7.8200000000000006E-2</v>
      </c>
      <c r="F38" s="90">
        <f>'Link In'!D52</f>
        <v>7.8600000000000003E-2</v>
      </c>
      <c r="G38" s="76" t="s">
        <v>104</v>
      </c>
      <c r="H38" s="91" t="str">
        <f>'Link In'!F52</f>
        <v>Capital Structure/[KAWC 2025 Rate Case - Capital Structure.xlsx]Sch J-1</v>
      </c>
    </row>
    <row r="39" spans="1:16" x14ac:dyDescent="0.25">
      <c r="A39" s="76">
        <v>25</v>
      </c>
      <c r="B39" s="67"/>
      <c r="C39" s="67"/>
      <c r="D39" s="81"/>
      <c r="E39" s="92"/>
      <c r="F39" s="92"/>
      <c r="G39" s="76"/>
    </row>
    <row r="40" spans="1:16" x14ac:dyDescent="0.25">
      <c r="A40" s="76">
        <v>26</v>
      </c>
      <c r="B40" s="128" t="s">
        <v>119</v>
      </c>
      <c r="C40" s="67"/>
      <c r="D40" s="81"/>
      <c r="E40" s="101">
        <f>E37*E38</f>
        <v>49994707.926014207</v>
      </c>
      <c r="F40" s="101">
        <f>F37*F38</f>
        <v>53007445.333501391</v>
      </c>
      <c r="G40" s="76"/>
      <c r="J40" s="116"/>
    </row>
    <row r="41" spans="1:16" x14ac:dyDescent="0.25">
      <c r="A41" s="76">
        <v>27</v>
      </c>
      <c r="B41" s="67"/>
      <c r="C41" s="67"/>
      <c r="D41" s="81"/>
      <c r="E41" s="93"/>
      <c r="F41" s="93"/>
      <c r="G41" s="76"/>
    </row>
    <row r="42" spans="1:16" x14ac:dyDescent="0.25">
      <c r="A42" s="76">
        <v>28</v>
      </c>
      <c r="B42" s="129" t="s">
        <v>120</v>
      </c>
      <c r="C42" s="67"/>
      <c r="D42" s="81"/>
      <c r="E42" s="102">
        <f>E31</f>
        <v>43018353.673870787</v>
      </c>
      <c r="F42" s="102">
        <f>F31</f>
        <v>32917471.662798226</v>
      </c>
      <c r="G42" s="76"/>
    </row>
    <row r="43" spans="1:16" x14ac:dyDescent="0.25">
      <c r="A43" s="76">
        <v>29</v>
      </c>
      <c r="B43" s="56"/>
      <c r="C43" s="67"/>
      <c r="D43" s="81"/>
      <c r="E43" s="82"/>
      <c r="F43" s="82"/>
      <c r="G43" s="76"/>
    </row>
    <row r="44" spans="1:16" ht="15.75" thickBot="1" x14ac:dyDescent="0.3">
      <c r="A44" s="76">
        <v>30</v>
      </c>
      <c r="B44" s="128" t="s">
        <v>121</v>
      </c>
      <c r="C44" s="53"/>
      <c r="D44" s="70"/>
      <c r="E44" s="103">
        <f>E40-E42</f>
        <v>6976354.2521434203</v>
      </c>
      <c r="F44" s="103">
        <f>ROUNDDOWN(F40-F42,0)</f>
        <v>20089973</v>
      </c>
      <c r="G44" s="71"/>
    </row>
    <row r="45" spans="1:16" ht="15.75" thickTop="1" x14ac:dyDescent="0.25">
      <c r="A45" s="76">
        <v>31</v>
      </c>
      <c r="B45" s="67"/>
      <c r="C45" s="67"/>
      <c r="D45" s="81"/>
      <c r="E45" s="94"/>
      <c r="F45" s="94"/>
      <c r="G45" s="76"/>
    </row>
    <row r="46" spans="1:16" ht="30" x14ac:dyDescent="0.25">
      <c r="A46" s="76">
        <v>32</v>
      </c>
      <c r="B46" s="56" t="s">
        <v>9</v>
      </c>
      <c r="C46" s="67"/>
      <c r="D46" s="81" t="s">
        <v>75</v>
      </c>
      <c r="E46" s="95">
        <f>'Rev Conversion Factor - SCH H'!D31</f>
        <v>1.3407852392455599</v>
      </c>
      <c r="F46" s="95">
        <f>'Rev Conversion Factor - SCH H'!D31</f>
        <v>1.3407852392455599</v>
      </c>
      <c r="G46" s="76" t="s">
        <v>75</v>
      </c>
      <c r="H46" s="96" t="e">
        <f ca="1">'Rev Conversion Factor - SCH H'!G2</f>
        <v>#VALUE!</v>
      </c>
    </row>
    <row r="47" spans="1:16" x14ac:dyDescent="0.25">
      <c r="A47" s="76">
        <v>33</v>
      </c>
      <c r="B47" s="67"/>
      <c r="C47" s="67"/>
      <c r="D47" s="81"/>
      <c r="E47" s="67"/>
      <c r="F47" s="67"/>
      <c r="N47"/>
      <c r="O47"/>
      <c r="P47"/>
    </row>
    <row r="48" spans="1:16" ht="15.75" thickBot="1" x14ac:dyDescent="0.3">
      <c r="A48" s="76">
        <v>34</v>
      </c>
      <c r="B48" s="128" t="s">
        <v>122</v>
      </c>
      <c r="C48" s="56"/>
      <c r="D48" s="70"/>
      <c r="E48" s="103">
        <f>ROUNDDOWN(E44*E46,0)</f>
        <v>9353792</v>
      </c>
      <c r="F48" s="103">
        <f>ROUNDUP(F44*F46,0)</f>
        <v>26936340</v>
      </c>
      <c r="G48" s="125"/>
      <c r="H48" s="97"/>
      <c r="M48"/>
      <c r="N48" s="119"/>
      <c r="O48" s="116"/>
      <c r="P48" s="121"/>
    </row>
    <row r="49" spans="1:19" ht="15.75" thickTop="1" x14ac:dyDescent="0.25">
      <c r="A49" s="76">
        <v>35</v>
      </c>
      <c r="B49" s="67"/>
      <c r="C49" s="67"/>
      <c r="D49" s="76"/>
      <c r="E49" s="53"/>
      <c r="F49" s="108"/>
      <c r="G49" s="113"/>
      <c r="H49" s="67"/>
      <c r="I49" s="82"/>
      <c r="P49"/>
      <c r="Q49"/>
    </row>
    <row r="50" spans="1:19" ht="30.75" thickBot="1" x14ac:dyDescent="0.3">
      <c r="A50" s="76">
        <v>36</v>
      </c>
      <c r="B50" s="130" t="s">
        <v>123</v>
      </c>
      <c r="C50" s="56"/>
      <c r="D50" s="71"/>
      <c r="E50" s="98">
        <f>E48/E18</f>
        <v>6.697322645979939E-2</v>
      </c>
      <c r="F50" s="98">
        <f>((F48+F18)/F18)-1</f>
        <v>0.1972493341475976</v>
      </c>
      <c r="G50" s="76"/>
      <c r="H50" s="67"/>
      <c r="I50" s="67"/>
      <c r="P50" s="122"/>
      <c r="Q50" s="122"/>
      <c r="R50" s="122"/>
    </row>
    <row r="51" spans="1:19" ht="15.75" thickTop="1" x14ac:dyDescent="0.25">
      <c r="A51" s="76">
        <v>37</v>
      </c>
      <c r="B51" s="53"/>
      <c r="C51" s="53"/>
      <c r="D51" s="53"/>
      <c r="E51" s="82"/>
      <c r="F51" s="82"/>
      <c r="G51" s="76"/>
      <c r="I51" s="67"/>
      <c r="P51" s="122"/>
      <c r="Q51" s="122"/>
      <c r="R51" s="122"/>
      <c r="S51" s="123"/>
    </row>
    <row r="52" spans="1:19" ht="15.75" thickBot="1" x14ac:dyDescent="0.3">
      <c r="A52" s="76">
        <v>38</v>
      </c>
      <c r="B52" s="128" t="s">
        <v>124</v>
      </c>
      <c r="C52" s="67"/>
      <c r="D52" s="67"/>
      <c r="E52" s="103">
        <f>E18+E48</f>
        <v>149018438.52281019</v>
      </c>
      <c r="F52" s="103">
        <f>ROUNDDOWN(F18+F48,0)</f>
        <v>163496192</v>
      </c>
      <c r="G52" s="112"/>
      <c r="I52" s="67"/>
      <c r="P52" s="122"/>
      <c r="Q52" s="122"/>
      <c r="R52" s="122"/>
      <c r="S52" s="116"/>
    </row>
    <row r="53" spans="1:19" ht="15.75" thickTop="1" x14ac:dyDescent="0.25">
      <c r="A53" s="76"/>
      <c r="B53" s="67"/>
      <c r="C53" s="67"/>
      <c r="D53" s="67"/>
      <c r="E53" s="67"/>
      <c r="F53" s="92"/>
      <c r="G53" s="115"/>
      <c r="I53" s="67"/>
      <c r="S53" s="116"/>
    </row>
    <row r="54" spans="1:19" x14ac:dyDescent="0.25">
      <c r="A54" s="76"/>
      <c r="G54" s="115"/>
      <c r="H54" s="116"/>
      <c r="S54" s="116"/>
    </row>
    <row r="55" spans="1:19" x14ac:dyDescent="0.25">
      <c r="A55" s="76"/>
      <c r="B55" s="67"/>
      <c r="C55" s="67"/>
      <c r="D55" s="67"/>
      <c r="E55" s="67"/>
      <c r="F55" s="67"/>
      <c r="G55" s="115"/>
      <c r="H55" s="117"/>
      <c r="I55" s="67"/>
      <c r="J55"/>
      <c r="S55" s="116"/>
    </row>
    <row r="56" spans="1:19" x14ac:dyDescent="0.25">
      <c r="A56" s="76"/>
      <c r="B56" s="67"/>
      <c r="C56" s="67"/>
      <c r="D56" s="67"/>
      <c r="E56" s="101"/>
      <c r="F56" s="101"/>
      <c r="G56" s="115"/>
      <c r="H56" s="101"/>
      <c r="I56" s="67"/>
      <c r="J56"/>
      <c r="S56" s="116"/>
    </row>
    <row r="57" spans="1:19" x14ac:dyDescent="0.25">
      <c r="B57"/>
      <c r="E57" s="127"/>
      <c r="H57" s="101"/>
      <c r="J57"/>
      <c r="S57" s="116"/>
    </row>
    <row r="58" spans="1:19" x14ac:dyDescent="0.25">
      <c r="B58"/>
      <c r="E58" s="127"/>
      <c r="G58" s="115"/>
      <c r="H58" s="116"/>
      <c r="J58"/>
      <c r="S58" s="116"/>
    </row>
    <row r="59" spans="1:19" x14ac:dyDescent="0.25">
      <c r="B59"/>
      <c r="E59" s="127"/>
      <c r="H59" s="116"/>
      <c r="J59"/>
      <c r="S59" s="116"/>
    </row>
    <row r="60" spans="1:19" x14ac:dyDescent="0.25">
      <c r="B60"/>
      <c r="E60" s="127"/>
      <c r="G60" s="115"/>
      <c r="H60" s="116"/>
      <c r="J60"/>
      <c r="S60" s="116"/>
    </row>
    <row r="61" spans="1:19" x14ac:dyDescent="0.25">
      <c r="B61"/>
      <c r="E61" s="127"/>
      <c r="G61" s="115"/>
      <c r="H61" s="116"/>
      <c r="J61"/>
      <c r="S61" s="116"/>
    </row>
    <row r="62" spans="1:19" x14ac:dyDescent="0.25">
      <c r="B62"/>
      <c r="E62" s="127"/>
      <c r="G62" s="115"/>
      <c r="H62" s="116"/>
      <c r="J62"/>
      <c r="S62" s="116"/>
    </row>
    <row r="63" spans="1:19" x14ac:dyDescent="0.25">
      <c r="B63"/>
      <c r="E63" s="127"/>
      <c r="G63" s="115"/>
      <c r="H63" s="116"/>
      <c r="J63"/>
      <c r="S63" s="116"/>
    </row>
    <row r="64" spans="1:19" x14ac:dyDescent="0.25">
      <c r="E64" s="116"/>
      <c r="F64" s="116"/>
      <c r="G64" s="115"/>
      <c r="H64" s="116"/>
      <c r="J64"/>
      <c r="S64" s="116"/>
    </row>
    <row r="65" spans="6:19" x14ac:dyDescent="0.25">
      <c r="S65" s="116"/>
    </row>
    <row r="66" spans="6:19" x14ac:dyDescent="0.25">
      <c r="S66" s="116"/>
    </row>
    <row r="67" spans="6:19" x14ac:dyDescent="0.25">
      <c r="F67" s="116"/>
    </row>
    <row r="115" spans="11:11" x14ac:dyDescent="0.25">
      <c r="K115" s="94"/>
    </row>
  </sheetData>
  <mergeCells count="5">
    <mergeCell ref="A5:H5"/>
    <mergeCell ref="A6:H6"/>
    <mergeCell ref="A7:H7"/>
    <mergeCell ref="A8:H8"/>
    <mergeCell ref="A9:H9"/>
  </mergeCells>
  <pageMargins left="0.22" right="0.23" top="0.37" bottom="0.4" header="0.3" footer="0.3"/>
  <pageSetup scale="62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3"/>
  <sheetViews>
    <sheetView view="pageBreakPreview" zoomScaleNormal="80" zoomScaleSheetLayoutView="100" workbookViewId="0">
      <selection activeCell="G12" sqref="G12"/>
    </sheetView>
  </sheetViews>
  <sheetFormatPr defaultColWidth="8.85546875" defaultRowHeight="15" x14ac:dyDescent="0.25"/>
  <cols>
    <col min="1" max="1" width="5.5703125" style="5" customWidth="1"/>
    <col min="2" max="2" width="57.42578125" style="5" customWidth="1"/>
    <col min="3" max="3" width="9.28515625" style="5" customWidth="1"/>
    <col min="4" max="4" width="12.140625" style="5" customWidth="1"/>
    <col min="5" max="5" width="17.140625" style="5" customWidth="1"/>
    <col min="6" max="6" width="10.85546875" style="5" customWidth="1"/>
    <col min="7" max="7" width="66" style="5" customWidth="1"/>
    <col min="8" max="16384" width="8.85546875" style="5"/>
  </cols>
  <sheetData>
    <row r="1" spans="1:7" x14ac:dyDescent="0.25">
      <c r="A1" s="9"/>
      <c r="B1" s="10"/>
      <c r="C1" s="10"/>
      <c r="D1" s="10"/>
      <c r="E1" s="10"/>
      <c r="F1" s="11"/>
      <c r="G1" s="12" t="s">
        <v>75</v>
      </c>
    </row>
    <row r="2" spans="1:7" x14ac:dyDescent="0.25">
      <c r="A2" s="9"/>
      <c r="B2" s="10"/>
      <c r="C2" s="10"/>
      <c r="D2" s="10"/>
      <c r="E2" s="8"/>
      <c r="F2" s="11"/>
      <c r="G2" s="12" t="e">
        <f ca="1">RIGHT(CELL("filename",$A$1),LEN(CELL("filename",$A$1))-SEARCH("/Exhibits",CELL("filename",$A$1),1))</f>
        <v>#VALUE!</v>
      </c>
    </row>
    <row r="3" spans="1:7" x14ac:dyDescent="0.25">
      <c r="A3" s="13"/>
      <c r="B3" s="13"/>
      <c r="C3" s="13"/>
      <c r="D3" s="13"/>
      <c r="E3" s="11"/>
      <c r="F3" s="11"/>
      <c r="G3" s="12" t="s">
        <v>95</v>
      </c>
    </row>
    <row r="6" spans="1:7" x14ac:dyDescent="0.25">
      <c r="A6" s="126" t="s">
        <v>11</v>
      </c>
      <c r="B6" s="126"/>
      <c r="C6" s="126"/>
      <c r="D6" s="126"/>
      <c r="E6" s="126"/>
      <c r="F6" s="126"/>
      <c r="G6" s="126"/>
    </row>
    <row r="7" spans="1:7" x14ac:dyDescent="0.25">
      <c r="A7" s="126" t="str">
        <f>'Rev Requirement - SCH A'!A6:H6</f>
        <v>Case No. 2025-00122</v>
      </c>
      <c r="B7" s="126"/>
      <c r="C7" s="126"/>
      <c r="D7" s="126"/>
      <c r="E7" s="126"/>
      <c r="F7" s="126"/>
      <c r="G7" s="126"/>
    </row>
    <row r="8" spans="1:7" x14ac:dyDescent="0.25">
      <c r="A8" s="126" t="s">
        <v>84</v>
      </c>
      <c r="B8" s="126"/>
      <c r="C8" s="126"/>
      <c r="D8" s="126"/>
      <c r="E8" s="126"/>
      <c r="F8" s="126"/>
      <c r="G8" s="126"/>
    </row>
    <row r="9" spans="1:7" x14ac:dyDescent="0.25">
      <c r="A9" s="14"/>
      <c r="B9" s="14"/>
      <c r="C9" s="14"/>
      <c r="D9" s="14"/>
      <c r="E9" s="14"/>
    </row>
    <row r="10" spans="1:7" x14ac:dyDescent="0.25">
      <c r="A10" s="14"/>
      <c r="B10" s="14"/>
      <c r="C10" s="14"/>
      <c r="D10" s="14"/>
      <c r="E10" s="14"/>
      <c r="G10" s="15" t="s">
        <v>75</v>
      </c>
    </row>
    <row r="11" spans="1:7" x14ac:dyDescent="0.25">
      <c r="A11" s="16" t="s">
        <v>105</v>
      </c>
      <c r="B11" s="14"/>
      <c r="C11" s="14"/>
      <c r="D11" s="14"/>
      <c r="E11" s="14"/>
      <c r="G11" s="15" t="str">
        <f ca="1">RIGHT(CELL("filename",$A$1),LEN(CELL("filename",$A$1))-SEARCH("\Exhibits",CELL("filename",$A$1),1))</f>
        <v>Exhibits - Filed\[KAWC 2025 Rate Case - Revenue Requirement and Conversion Factor.xlsx]Rev Conversion Factor - SCH H</v>
      </c>
    </row>
    <row r="12" spans="1:7" x14ac:dyDescent="0.25">
      <c r="A12" s="17" t="s">
        <v>106</v>
      </c>
      <c r="B12" s="14"/>
      <c r="C12" s="14"/>
      <c r="D12" s="10"/>
      <c r="E12" s="14"/>
      <c r="G12" s="18" t="str">
        <f>'Link In'!A9</f>
        <v>Witness Responsible:   Dominic DeGrazia</v>
      </c>
    </row>
    <row r="13" spans="1:7" x14ac:dyDescent="0.25">
      <c r="A13" s="17"/>
      <c r="B13" s="14"/>
      <c r="C13" s="14"/>
      <c r="D13" s="10" t="s">
        <v>99</v>
      </c>
      <c r="E13" s="14"/>
      <c r="G13" s="18"/>
    </row>
    <row r="14" spans="1:7" x14ac:dyDescent="0.25">
      <c r="A14" s="13"/>
      <c r="B14" s="13"/>
      <c r="C14" s="13"/>
      <c r="D14" s="10" t="s">
        <v>51</v>
      </c>
      <c r="E14" s="10" t="s">
        <v>37</v>
      </c>
      <c r="G14" s="15"/>
    </row>
    <row r="15" spans="1:7" x14ac:dyDescent="0.25">
      <c r="A15" s="10" t="s">
        <v>1</v>
      </c>
      <c r="B15" s="13"/>
      <c r="C15" s="10" t="s">
        <v>12</v>
      </c>
      <c r="D15" s="10" t="s">
        <v>97</v>
      </c>
      <c r="E15" s="10" t="s">
        <v>12</v>
      </c>
      <c r="F15" s="10" t="s">
        <v>96</v>
      </c>
    </row>
    <row r="16" spans="1:7" x14ac:dyDescent="0.25">
      <c r="A16" s="19" t="s">
        <v>100</v>
      </c>
      <c r="B16" s="19" t="s">
        <v>5</v>
      </c>
      <c r="C16" s="19" t="s">
        <v>69</v>
      </c>
      <c r="D16" s="19" t="s">
        <v>98</v>
      </c>
      <c r="E16" s="19" t="s">
        <v>2</v>
      </c>
      <c r="F16" s="19" t="s">
        <v>71</v>
      </c>
      <c r="G16" s="19" t="s">
        <v>82</v>
      </c>
    </row>
    <row r="17" spans="1:7" x14ac:dyDescent="0.25">
      <c r="A17" s="10"/>
      <c r="B17" s="10"/>
      <c r="C17" s="10"/>
      <c r="D17" s="10"/>
      <c r="E17" s="10"/>
    </row>
    <row r="18" spans="1:7" x14ac:dyDescent="0.25">
      <c r="A18" s="20">
        <v>1</v>
      </c>
      <c r="B18" s="21" t="s">
        <v>64</v>
      </c>
      <c r="C18" s="22"/>
      <c r="D18" s="23">
        <v>1</v>
      </c>
      <c r="E18" s="23"/>
    </row>
    <row r="19" spans="1:7" x14ac:dyDescent="0.25">
      <c r="A19" s="20">
        <v>2</v>
      </c>
      <c r="B19" s="21" t="s">
        <v>6</v>
      </c>
      <c r="C19" s="24">
        <f>'Link In'!D18</f>
        <v>4.6663866625842668E-3</v>
      </c>
      <c r="D19" s="23">
        <f>C19</f>
        <v>4.6663866625842668E-3</v>
      </c>
      <c r="E19" s="25">
        <f>ROUND(D19/(D$18-D$29),8)</f>
        <v>1.8359429999999999E-2</v>
      </c>
      <c r="F19" s="26" t="str">
        <f>'Link In'!C60</f>
        <v>W/P - 3-10</v>
      </c>
      <c r="G19" s="5" t="str">
        <f>'Link In'!D60</f>
        <v>O&amp;M/[KAWC 2025 Rate Case - Uncollectibles Expense Exhibit.xlsx]Exhibit</v>
      </c>
    </row>
    <row r="20" spans="1:7" x14ac:dyDescent="0.25">
      <c r="A20" s="20">
        <v>3</v>
      </c>
      <c r="B20" s="27" t="s">
        <v>10</v>
      </c>
      <c r="C20" s="28">
        <f>'Link In'!D19</f>
        <v>1.5539999878642593E-3</v>
      </c>
      <c r="D20" s="23">
        <f>C20</f>
        <v>1.5539999878642593E-3</v>
      </c>
      <c r="E20" s="25">
        <f>ROUND(D20/(D$18-D$29),8)</f>
        <v>6.1140600000000002E-3</v>
      </c>
      <c r="F20" s="26" t="str">
        <f>'Link In'!C61</f>
        <v>W/P - 5-2</v>
      </c>
      <c r="G20" s="5" t="str">
        <f>'Link In'!D61</f>
        <v>O&amp;M/[KAWC 2025 Rate Case - PSC Fees Exhibit.xlsx]Exhibit</v>
      </c>
    </row>
    <row r="21" spans="1:7" x14ac:dyDescent="0.25">
      <c r="A21" s="20">
        <v>4</v>
      </c>
      <c r="B21" s="21" t="s">
        <v>65</v>
      </c>
      <c r="C21" s="29"/>
      <c r="D21" s="30">
        <f>D18-D19-D20</f>
        <v>0.99377961334955156</v>
      </c>
      <c r="E21" s="31"/>
    </row>
    <row r="22" spans="1:7" x14ac:dyDescent="0.25">
      <c r="A22" s="20">
        <v>5</v>
      </c>
      <c r="B22" s="13"/>
      <c r="C22" s="32"/>
      <c r="D22" s="31"/>
      <c r="E22" s="31"/>
    </row>
    <row r="23" spans="1:7" x14ac:dyDescent="0.25">
      <c r="A23" s="20">
        <v>6</v>
      </c>
      <c r="B23" s="13"/>
      <c r="C23" s="32"/>
      <c r="D23" s="13"/>
      <c r="E23" s="25"/>
    </row>
    <row r="24" spans="1:7" x14ac:dyDescent="0.25">
      <c r="A24" s="20">
        <v>7</v>
      </c>
      <c r="B24" s="27" t="s">
        <v>113</v>
      </c>
      <c r="C24" s="33">
        <v>0.05</v>
      </c>
      <c r="D24" s="23">
        <f>C24*D21</f>
        <v>4.9688980667477581E-2</v>
      </c>
      <c r="E24" s="25">
        <f>ROUND(D24/(D$18-D$29),8)</f>
        <v>0.19549630000000001</v>
      </c>
    </row>
    <row r="25" spans="1:7" x14ac:dyDescent="0.25">
      <c r="A25" s="20">
        <v>9</v>
      </c>
      <c r="B25" s="21" t="s">
        <v>66</v>
      </c>
      <c r="C25" s="34"/>
      <c r="D25" s="35">
        <f>D21-D24</f>
        <v>0.94409063268207394</v>
      </c>
      <c r="E25" s="25"/>
    </row>
    <row r="26" spans="1:7" x14ac:dyDescent="0.25">
      <c r="A26" s="20">
        <v>10</v>
      </c>
      <c r="B26" s="13"/>
      <c r="C26" s="32"/>
      <c r="D26" s="25"/>
      <c r="E26" s="25"/>
    </row>
    <row r="27" spans="1:7" x14ac:dyDescent="0.25">
      <c r="A27" s="20">
        <v>11</v>
      </c>
      <c r="B27" s="27" t="s">
        <v>111</v>
      </c>
      <c r="C27" s="36">
        <v>0.21</v>
      </c>
      <c r="D27" s="37">
        <f>C27*D25</f>
        <v>0.19825903286323551</v>
      </c>
      <c r="E27" s="37">
        <f>ROUND(D27/(D$18-D$29),8)</f>
        <v>0.78003022</v>
      </c>
    </row>
    <row r="28" spans="1:7" x14ac:dyDescent="0.25">
      <c r="A28" s="20">
        <v>12</v>
      </c>
      <c r="B28" s="13"/>
      <c r="C28" s="32"/>
      <c r="D28" s="25"/>
      <c r="E28" s="25"/>
    </row>
    <row r="29" spans="1:7" ht="30.75" thickBot="1" x14ac:dyDescent="0.3">
      <c r="A29" s="20">
        <v>13</v>
      </c>
      <c r="B29" s="38" t="s">
        <v>68</v>
      </c>
      <c r="C29" s="22"/>
      <c r="D29" s="39">
        <f>D25-D27</f>
        <v>0.7458315998188384</v>
      </c>
      <c r="E29" s="39">
        <f>SUM(E19:E20,E24,E27)</f>
        <v>1.0000000099999999</v>
      </c>
    </row>
    <row r="30" spans="1:7" ht="15.75" thickTop="1" x14ac:dyDescent="0.25">
      <c r="A30" s="20">
        <v>14</v>
      </c>
      <c r="B30" s="13"/>
      <c r="C30" s="40"/>
      <c r="D30" s="25"/>
      <c r="E30" s="25"/>
    </row>
    <row r="31" spans="1:7" ht="15.75" thickBot="1" x14ac:dyDescent="0.3">
      <c r="A31" s="20">
        <v>15</v>
      </c>
      <c r="B31" s="21" t="s">
        <v>67</v>
      </c>
      <c r="C31" s="22"/>
      <c r="D31" s="39">
        <f>1/D29</f>
        <v>1.3407852392455599</v>
      </c>
      <c r="E31" s="25"/>
    </row>
    <row r="32" spans="1:7" ht="15.75" thickTop="1" x14ac:dyDescent="0.25">
      <c r="A32" s="20">
        <v>16</v>
      </c>
    </row>
    <row r="133" spans="9:9" x14ac:dyDescent="0.25">
      <c r="I133" s="41"/>
    </row>
  </sheetData>
  <pageMargins left="0.32" right="0.28999999999999998" top="0.75" bottom="0.75" header="0.3" footer="0.3"/>
  <pageSetup scale="72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7"/>
  <sheetViews>
    <sheetView zoomScale="80" zoomScaleNormal="80" workbookViewId="0">
      <selection activeCell="E3" sqref="E3"/>
    </sheetView>
  </sheetViews>
  <sheetFormatPr defaultColWidth="9.140625" defaultRowHeight="15" x14ac:dyDescent="0.25"/>
  <cols>
    <col min="1" max="1" width="9.140625" style="5"/>
    <col min="2" max="2" width="75" style="5" customWidth="1"/>
    <col min="3" max="3" width="15.140625" style="5" bestFit="1" customWidth="1"/>
    <col min="4" max="4" width="22.140625" style="5" customWidth="1"/>
    <col min="5" max="5" width="16.5703125" style="5" customWidth="1"/>
    <col min="6" max="16384" width="9.140625" style="5"/>
  </cols>
  <sheetData>
    <row r="1" spans="1:5" x14ac:dyDescent="0.25">
      <c r="A1" s="42" t="s">
        <v>87</v>
      </c>
      <c r="B1" s="43"/>
      <c r="C1" s="43"/>
      <c r="E1" s="44" t="str">
        <f>'Link In'!C60&amp;" , "&amp;'Link In'!C61&amp;" &amp; "&amp;'Link In'!C62</f>
        <v>W/P - 3-10 , W/P - 5-2 &amp; W/P - 6-1</v>
      </c>
    </row>
    <row r="2" spans="1:5" x14ac:dyDescent="0.25">
      <c r="A2" s="42" t="s">
        <v>83</v>
      </c>
      <c r="B2" s="43"/>
      <c r="C2" s="43"/>
      <c r="E2" s="11" t="str">
        <f ca="1">RIGHT(CELL("filename",$A$1),LEN(CELL("filename",$A$1))-SEARCH("\Exhibits",CELL("filename",$A$1),1))</f>
        <v>Exhibits - Filed\[KAWC 2025 Rate Case - Revenue Requirement and Conversion Factor.xlsx]Proposed Rate Adjustments</v>
      </c>
    </row>
    <row r="3" spans="1:5" x14ac:dyDescent="0.25">
      <c r="A3" s="42"/>
      <c r="B3" s="43"/>
      <c r="C3" s="43"/>
      <c r="D3" s="44"/>
    </row>
    <row r="4" spans="1:5" x14ac:dyDescent="0.25">
      <c r="A4" s="42"/>
      <c r="B4" s="43"/>
      <c r="C4" s="43"/>
      <c r="D4" s="43"/>
    </row>
    <row r="5" spans="1:5" x14ac:dyDescent="0.25">
      <c r="A5" s="42"/>
      <c r="B5" s="43"/>
      <c r="C5" s="43"/>
      <c r="D5" s="43"/>
    </row>
    <row r="6" spans="1:5" x14ac:dyDescent="0.25">
      <c r="A6" s="171" t="str">
        <f>'Link In'!C2</f>
        <v>Kentucky American Water Company</v>
      </c>
      <c r="B6" s="171"/>
      <c r="C6" s="171"/>
      <c r="D6" s="171"/>
      <c r="E6" s="171"/>
    </row>
    <row r="7" spans="1:5" x14ac:dyDescent="0.25">
      <c r="A7" s="171" t="str">
        <f>'Link In'!C4</f>
        <v>Case No. 2025-00122</v>
      </c>
      <c r="B7" s="171"/>
      <c r="C7" s="171"/>
      <c r="D7" s="171"/>
      <c r="E7" s="171"/>
    </row>
    <row r="8" spans="1:5" x14ac:dyDescent="0.25">
      <c r="A8" s="171" t="s">
        <v>88</v>
      </c>
      <c r="B8" s="171"/>
      <c r="C8" s="171"/>
      <c r="D8" s="171"/>
      <c r="E8" s="171"/>
    </row>
    <row r="9" spans="1:5" x14ac:dyDescent="0.25">
      <c r="A9" s="171"/>
      <c r="B9" s="171"/>
      <c r="C9" s="171"/>
      <c r="D9" s="171"/>
    </row>
    <row r="10" spans="1:5" x14ac:dyDescent="0.25">
      <c r="A10" s="42"/>
      <c r="B10" s="42"/>
      <c r="C10" s="42"/>
      <c r="D10" s="42"/>
    </row>
    <row r="11" spans="1:5" x14ac:dyDescent="0.25">
      <c r="A11" s="45" t="s">
        <v>107</v>
      </c>
      <c r="B11" s="42"/>
      <c r="C11" s="42"/>
      <c r="D11" s="43"/>
    </row>
    <row r="12" spans="1:5" x14ac:dyDescent="0.25">
      <c r="A12" s="46" t="s">
        <v>108</v>
      </c>
      <c r="B12" s="42"/>
      <c r="C12" s="42"/>
      <c r="D12" s="43"/>
    </row>
    <row r="13" spans="1:5" x14ac:dyDescent="0.25">
      <c r="A13" s="43"/>
      <c r="B13" s="43"/>
      <c r="C13" s="47" t="s">
        <v>0</v>
      </c>
      <c r="D13" s="48"/>
    </row>
    <row r="14" spans="1:5" x14ac:dyDescent="0.25">
      <c r="A14" s="47" t="s">
        <v>1</v>
      </c>
      <c r="B14" s="43"/>
      <c r="C14" s="47" t="s">
        <v>2</v>
      </c>
      <c r="D14" s="49" t="s">
        <v>12</v>
      </c>
    </row>
    <row r="15" spans="1:5" x14ac:dyDescent="0.25">
      <c r="A15" s="50" t="s">
        <v>4</v>
      </c>
      <c r="B15" s="50" t="s">
        <v>13</v>
      </c>
      <c r="C15" s="50" t="s">
        <v>3</v>
      </c>
      <c r="D15" s="51" t="s">
        <v>14</v>
      </c>
    </row>
    <row r="16" spans="1:5" x14ac:dyDescent="0.25">
      <c r="A16" s="52">
        <v>1</v>
      </c>
      <c r="B16" s="43"/>
      <c r="C16" s="43"/>
      <c r="D16" s="43"/>
    </row>
    <row r="17" spans="1:5" x14ac:dyDescent="0.25">
      <c r="A17" s="52">
        <v>2</v>
      </c>
      <c r="B17" s="53" t="s">
        <v>109</v>
      </c>
      <c r="C17" s="43"/>
      <c r="D17" s="105">
        <f>'Rev Requirement - SCH A'!F48</f>
        <v>26936340</v>
      </c>
      <c r="E17" s="6"/>
    </row>
    <row r="18" spans="1:5" x14ac:dyDescent="0.25">
      <c r="A18" s="52">
        <v>3</v>
      </c>
      <c r="B18" s="54" t="s">
        <v>110</v>
      </c>
      <c r="C18" s="43"/>
      <c r="D18" s="55">
        <f>'Rev Requirement - SCH A'!F44</f>
        <v>20089973</v>
      </c>
    </row>
    <row r="19" spans="1:5" ht="15.75" thickBot="1" x14ac:dyDescent="0.3">
      <c r="A19" s="52">
        <v>4</v>
      </c>
      <c r="B19" s="56" t="s">
        <v>55</v>
      </c>
      <c r="C19" s="43"/>
      <c r="D19" s="106">
        <f>D17-D18</f>
        <v>6846367</v>
      </c>
    </row>
    <row r="20" spans="1:5" ht="15.75" thickTop="1" x14ac:dyDescent="0.25">
      <c r="A20" s="52">
        <v>5</v>
      </c>
      <c r="B20" s="43"/>
      <c r="C20" s="43"/>
      <c r="D20" s="43"/>
    </row>
    <row r="21" spans="1:5" x14ac:dyDescent="0.25">
      <c r="A21" s="52">
        <v>6</v>
      </c>
      <c r="B21" s="57" t="s">
        <v>77</v>
      </c>
      <c r="C21" s="58"/>
      <c r="D21" s="43"/>
    </row>
    <row r="22" spans="1:5" x14ac:dyDescent="0.25">
      <c r="A22" s="52">
        <v>7</v>
      </c>
      <c r="B22" s="43" t="s">
        <v>92</v>
      </c>
      <c r="C22" s="59">
        <f>'Rev Conversion Factor - SCH H'!E19</f>
        <v>1.8359429999999999E-2</v>
      </c>
      <c r="D22" s="105">
        <f>D19*C22</f>
        <v>125695.39569080999</v>
      </c>
    </row>
    <row r="23" spans="1:5" x14ac:dyDescent="0.25">
      <c r="A23" s="52">
        <v>8</v>
      </c>
      <c r="B23" s="43" t="s">
        <v>89</v>
      </c>
      <c r="C23" s="59">
        <f>'Rev Conversion Factor - SCH H'!E20</f>
        <v>6.1140600000000002E-3</v>
      </c>
      <c r="D23" s="55">
        <f>D19*C23</f>
        <v>41859.098620019999</v>
      </c>
    </row>
    <row r="24" spans="1:5" x14ac:dyDescent="0.25">
      <c r="A24" s="52">
        <v>9</v>
      </c>
      <c r="B24" s="43" t="s">
        <v>90</v>
      </c>
      <c r="C24" s="59">
        <f>'Rev Conversion Factor - SCH H'!E24</f>
        <v>0.19549630000000001</v>
      </c>
      <c r="D24" s="55">
        <f>D19*C24</f>
        <v>1338439.4169421</v>
      </c>
      <c r="E24" s="119"/>
    </row>
    <row r="25" spans="1:5" x14ac:dyDescent="0.25">
      <c r="A25" s="52">
        <v>10</v>
      </c>
      <c r="B25" s="61" t="s">
        <v>91</v>
      </c>
      <c r="C25" s="62">
        <f>'Rev Conversion Factor - SCH H'!E27</f>
        <v>0.78003022</v>
      </c>
      <c r="D25" s="63">
        <f>D19*C25</f>
        <v>5340373.1572107403</v>
      </c>
      <c r="E25" s="119"/>
    </row>
    <row r="26" spans="1:5" x14ac:dyDescent="0.25">
      <c r="A26" s="52">
        <v>11</v>
      </c>
      <c r="B26" s="43"/>
      <c r="C26" s="64"/>
      <c r="D26" s="55"/>
    </row>
    <row r="27" spans="1:5" ht="15.75" thickBot="1" x14ac:dyDescent="0.3">
      <c r="A27" s="52">
        <v>12</v>
      </c>
      <c r="B27" s="44" t="s">
        <v>38</v>
      </c>
      <c r="C27" s="65">
        <v>1</v>
      </c>
      <c r="D27" s="107">
        <f>SUM(D22:D25)</f>
        <v>6846367.0684636701</v>
      </c>
    </row>
    <row r="28" spans="1:5" ht="15.75" thickTop="1" x14ac:dyDescent="0.25">
      <c r="A28" s="52">
        <v>13</v>
      </c>
      <c r="B28" s="42"/>
      <c r="C28" s="43"/>
      <c r="D28" s="105"/>
    </row>
    <row r="29" spans="1:5" ht="15.75" thickBot="1" x14ac:dyDescent="0.3">
      <c r="A29" s="52">
        <v>14</v>
      </c>
      <c r="B29" s="44" t="s">
        <v>56</v>
      </c>
      <c r="C29" s="43"/>
      <c r="D29" s="107">
        <f>D17-D27</f>
        <v>20089972.931536332</v>
      </c>
    </row>
    <row r="30" spans="1:5" ht="15.75" thickTop="1" x14ac:dyDescent="0.25">
      <c r="A30" s="52">
        <v>15</v>
      </c>
      <c r="B30" s="43"/>
      <c r="C30" s="43"/>
      <c r="D30" s="60"/>
    </row>
    <row r="31" spans="1:5" x14ac:dyDescent="0.25">
      <c r="A31" s="52">
        <v>16</v>
      </c>
      <c r="B31" s="43"/>
      <c r="C31" s="43"/>
      <c r="D31" s="55"/>
    </row>
    <row r="32" spans="1:5" x14ac:dyDescent="0.25">
      <c r="A32" s="52">
        <v>17</v>
      </c>
      <c r="C32" s="43"/>
      <c r="D32" s="55"/>
    </row>
    <row r="33" spans="1:5" x14ac:dyDescent="0.25">
      <c r="A33" s="52">
        <v>18</v>
      </c>
      <c r="B33" s="66" t="s">
        <v>57</v>
      </c>
      <c r="C33" s="50" t="s">
        <v>44</v>
      </c>
      <c r="D33" s="51" t="s">
        <v>45</v>
      </c>
      <c r="E33" s="51" t="s">
        <v>46</v>
      </c>
    </row>
    <row r="34" spans="1:5" ht="15.75" thickBot="1" x14ac:dyDescent="0.3">
      <c r="A34" s="52">
        <v>19</v>
      </c>
      <c r="B34" s="42" t="s">
        <v>32</v>
      </c>
      <c r="C34" s="107">
        <f>'Rev Requirement - SCH A'!F18</f>
        <v>136559852.61701357</v>
      </c>
      <c r="D34" s="107">
        <f>D17</f>
        <v>26936340</v>
      </c>
      <c r="E34" s="107">
        <f>C34+D34</f>
        <v>163496192.61701357</v>
      </c>
    </row>
    <row r="35" spans="1:5" ht="15.75" thickTop="1" x14ac:dyDescent="0.25">
      <c r="A35" s="52">
        <v>20</v>
      </c>
      <c r="B35" s="43"/>
      <c r="C35" s="43"/>
      <c r="D35" s="55"/>
    </row>
    <row r="36" spans="1:5" x14ac:dyDescent="0.25">
      <c r="A36" s="52">
        <v>21</v>
      </c>
      <c r="B36" s="66" t="s">
        <v>33</v>
      </c>
      <c r="C36" s="43"/>
      <c r="D36" s="55"/>
    </row>
    <row r="37" spans="1:5" x14ac:dyDescent="0.25">
      <c r="A37" s="52">
        <v>22</v>
      </c>
      <c r="B37" s="43" t="s">
        <v>28</v>
      </c>
      <c r="C37" s="105">
        <f>'Rev Requirement - SCH A'!F21</f>
        <v>51026925.075243279</v>
      </c>
      <c r="D37" s="105">
        <f>D22</f>
        <v>125695.39569080999</v>
      </c>
      <c r="E37" s="105">
        <f t="shared" ref="E37:E43" si="0">C37+D37</f>
        <v>51152620.470934093</v>
      </c>
    </row>
    <row r="38" spans="1:5" x14ac:dyDescent="0.25">
      <c r="A38" s="52">
        <v>23</v>
      </c>
      <c r="B38" s="43" t="s">
        <v>34</v>
      </c>
      <c r="C38" s="55">
        <f>'Rev Requirement - SCH A'!F22</f>
        <v>34995892.358759552</v>
      </c>
      <c r="D38" s="55">
        <v>0</v>
      </c>
      <c r="E38" s="55">
        <f t="shared" si="0"/>
        <v>34995892.358759552</v>
      </c>
    </row>
    <row r="39" spans="1:5" x14ac:dyDescent="0.25">
      <c r="A39" s="52">
        <v>24</v>
      </c>
      <c r="B39" s="43" t="s">
        <v>35</v>
      </c>
      <c r="C39" s="55">
        <f>'Rev Requirement - SCH A'!F23+'Rev Requirement - SCH A'!F24</f>
        <v>71802.959999999992</v>
      </c>
      <c r="D39" s="55">
        <v>0</v>
      </c>
      <c r="E39" s="55">
        <f t="shared" si="0"/>
        <v>71802.959999999992</v>
      </c>
    </row>
    <row r="40" spans="1:5" x14ac:dyDescent="0.25">
      <c r="A40" s="52">
        <v>25</v>
      </c>
      <c r="B40" s="43" t="s">
        <v>29</v>
      </c>
      <c r="C40" s="55">
        <f>'Rev Requirement - SCH A'!F28</f>
        <v>12861924</v>
      </c>
      <c r="D40" s="55">
        <f>D23</f>
        <v>41859.098620019999</v>
      </c>
      <c r="E40" s="55">
        <f t="shared" si="0"/>
        <v>12903783.09862002</v>
      </c>
    </row>
    <row r="41" spans="1:5" x14ac:dyDescent="0.25">
      <c r="A41" s="52">
        <v>26</v>
      </c>
      <c r="B41" s="43" t="s">
        <v>30</v>
      </c>
      <c r="C41" s="55">
        <f>'Rev Requirement - SCH A'!F25</f>
        <v>1136433.8597233363</v>
      </c>
      <c r="D41" s="55">
        <f>D24</f>
        <v>1338439.4169421</v>
      </c>
      <c r="E41" s="55">
        <f t="shared" si="0"/>
        <v>2474873.2766654361</v>
      </c>
    </row>
    <row r="42" spans="1:5" x14ac:dyDescent="0.25">
      <c r="A42" s="52">
        <v>27</v>
      </c>
      <c r="B42" s="43" t="s">
        <v>31</v>
      </c>
      <c r="C42" s="63">
        <f>'Rev Requirement - SCH A'!F26+'Rev Requirement - SCH A'!F27</f>
        <v>3549402.7004891708</v>
      </c>
      <c r="D42" s="63">
        <f>D25</f>
        <v>5340373.1572107403</v>
      </c>
      <c r="E42" s="63">
        <f t="shared" si="0"/>
        <v>8889775.857699912</v>
      </c>
    </row>
    <row r="43" spans="1:5" ht="15.75" thickBot="1" x14ac:dyDescent="0.3">
      <c r="A43" s="52">
        <v>28</v>
      </c>
      <c r="B43" s="44" t="s">
        <v>23</v>
      </c>
      <c r="C43" s="107">
        <f>'Rev Requirement - SCH A'!F29</f>
        <v>103642380.95421535</v>
      </c>
      <c r="D43" s="107">
        <f>SUM(D37:D42)</f>
        <v>6846367.0684636701</v>
      </c>
      <c r="E43" s="107">
        <f t="shared" si="0"/>
        <v>110488748.02267902</v>
      </c>
    </row>
    <row r="44" spans="1:5" ht="15.75" thickTop="1" x14ac:dyDescent="0.25">
      <c r="A44" s="52">
        <v>29</v>
      </c>
      <c r="B44" s="43"/>
      <c r="C44" s="43"/>
      <c r="D44" s="43"/>
    </row>
    <row r="45" spans="1:5" ht="15.75" thickBot="1" x14ac:dyDescent="0.3">
      <c r="A45" s="52">
        <v>30</v>
      </c>
      <c r="B45" s="44" t="s">
        <v>36</v>
      </c>
      <c r="C45" s="107">
        <f>'Rev Requirement - SCH A'!F31</f>
        <v>32917471.662798226</v>
      </c>
      <c r="D45" s="107">
        <f>D34-D43</f>
        <v>20089972.931536332</v>
      </c>
      <c r="E45" s="107">
        <f>C45+D45</f>
        <v>53007444.594334558</v>
      </c>
    </row>
    <row r="46" spans="1:5" ht="15.75" thickTop="1" x14ac:dyDescent="0.25">
      <c r="A46" s="52">
        <v>31</v>
      </c>
      <c r="B46" s="43"/>
      <c r="C46" s="43"/>
      <c r="D46" s="43"/>
    </row>
    <row r="47" spans="1:5" x14ac:dyDescent="0.25">
      <c r="E47" s="116"/>
    </row>
  </sheetData>
  <mergeCells count="4">
    <mergeCell ref="A9:D9"/>
    <mergeCell ref="A6:E6"/>
    <mergeCell ref="A7:E7"/>
    <mergeCell ref="A8:E8"/>
  </mergeCells>
  <printOptions horizontalCentered="1"/>
  <pageMargins left="0.7" right="0.7" top="0.75" bottom="0.75" header="0.3" footer="0.3"/>
  <pageSetup scale="74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4QVSNHSJP2QR-935301945-43118</_dlc_DocId>
    <_dlc_DocIdUrl xmlns="00c1cf47-8665-4c73-8994-ff3a5e26da0f">
      <Url>https://amwater.sharepoint.com/sites/sers/KY/_layouts/15/DocIdRedir.aspx?ID=4QVSNHSJP2QR-935301945-43118</Url>
      <Description>4QVSNHSJP2QR-935301945-43118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E25BCFD-13C0-4B66-9163-547BBB56F1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6AE631-B0B3-4F1B-B8B4-78C626E5A976}">
  <ds:schemaRefs>
    <ds:schemaRef ds:uri="http://purl.org/dc/elements/1.1/"/>
    <ds:schemaRef ds:uri="2fe6fb52-c0a5-4a92-a842-c78f204765cb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6F0BFFD-005D-4E1D-8401-98CF70464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13175D0-5DEC-45DE-9CB5-29A8CA5AAE0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In</vt:lpstr>
      <vt:lpstr>Link Out</vt:lpstr>
      <vt:lpstr>Rev Requirement - SCH A</vt:lpstr>
      <vt:lpstr>Rev Conversion Factor - SCH H</vt:lpstr>
      <vt:lpstr>Proposed Rate Adjustments</vt:lpstr>
      <vt:lpstr>'Rev Conversion Factor - SCH H'!Print_Area</vt:lpstr>
      <vt:lpstr>'Rev Requirement - SCH A'!Print_Area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SCHWARML</dc:creator>
  <cp:lastModifiedBy>Robert J Prendergast</cp:lastModifiedBy>
  <cp:lastPrinted>2025-05-01T01:02:34Z</cp:lastPrinted>
  <dcterms:created xsi:type="dcterms:W3CDTF">2012-10-23T17:09:57Z</dcterms:created>
  <dcterms:modified xsi:type="dcterms:W3CDTF">2025-06-02T20:44:51Z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2022-11-16T20:21:56Z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78c56192-c248-401a-8cd9-30b2219b3846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027a9e35-fd4f-4c4e-84fc-bbc4a0e30644</vt:lpwstr>
  </property>
</Properties>
</file>